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H:\IPPC working\Site Bunds\"/>
    </mc:Choice>
  </mc:AlternateContent>
  <xr:revisionPtr revIDLastSave="0" documentId="13_ncr:1_{16E93859-3553-4C66-A8A9-7377984DFD01}" xr6:coauthVersionLast="45" xr6:coauthVersionMax="45" xr10:uidLastSave="{00000000-0000-0000-0000-000000000000}"/>
  <bookViews>
    <workbookView xWindow="-110" yWindow="-110" windowWidth="19420" windowHeight="10420" activeTab="1" xr2:uid="{00000000-000D-0000-FFFF-FFFF00000000}"/>
  </bookViews>
  <sheets>
    <sheet name="Title Page" sheetId="14" r:id="rId1"/>
    <sheet name="Bunds" sheetId="16" r:id="rId2"/>
  </sheets>
  <definedNames>
    <definedName name="_xlnm._FilterDatabase" localSheetId="1" hidden="1">Bunds!#REF!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8" i="16" l="1"/>
  <c r="I17" i="16"/>
  <c r="I16" i="16"/>
  <c r="I15" i="16"/>
  <c r="I14" i="16"/>
  <c r="I13" i="16"/>
  <c r="I12" i="16"/>
  <c r="I11" i="16"/>
  <c r="H10" i="16"/>
  <c r="I10" i="16" s="1"/>
  <c r="I9" i="16"/>
  <c r="I8" i="16"/>
  <c r="I7" i="16"/>
  <c r="L2" i="14" l="1"/>
</calcChain>
</file>

<file path=xl/sharedStrings.xml><?xml version="1.0" encoding="utf-8"?>
<sst xmlns="http://schemas.openxmlformats.org/spreadsheetml/2006/main" count="195" uniqueCount="127">
  <si>
    <t>Title</t>
  </si>
  <si>
    <t>Reference</t>
  </si>
  <si>
    <t>Date of latest update</t>
  </si>
  <si>
    <t>Revisor</t>
  </si>
  <si>
    <t>Revision History</t>
  </si>
  <si>
    <t>Date</t>
  </si>
  <si>
    <t>Change</t>
  </si>
  <si>
    <t>Michael Sant</t>
  </si>
  <si>
    <t>Reviewers</t>
  </si>
  <si>
    <t>Matthew Grech</t>
  </si>
  <si>
    <t>Approver</t>
  </si>
  <si>
    <r>
      <t>Jani Ker</t>
    </r>
    <r>
      <rPr>
        <sz val="14"/>
        <color theme="0" tint="-0.499984740745262"/>
        <rFont val="Calibri"/>
        <family val="2"/>
      </rPr>
      <t>ænen</t>
    </r>
  </si>
  <si>
    <t>MG</t>
  </si>
  <si>
    <t>May 2020</t>
  </si>
  <si>
    <t>DPS  Bund register</t>
  </si>
  <si>
    <t>DPS Bund register</t>
  </si>
  <si>
    <t>EGM-HSE-EMR-13</t>
  </si>
  <si>
    <t>14th May 2020</t>
  </si>
  <si>
    <t xml:space="preserve">updated with column of certificte dates </t>
  </si>
  <si>
    <t>Tank Description</t>
  </si>
  <si>
    <t>KKS Number</t>
  </si>
  <si>
    <t>Location</t>
  </si>
  <si>
    <t>Bund/Tank Boundary Wall Type</t>
  </si>
  <si>
    <t>Bund/Tank Boundary Wall Thickness</t>
  </si>
  <si>
    <t>Ammonia dosing skid tank</t>
  </si>
  <si>
    <t>50ULA</t>
  </si>
  <si>
    <t>Under boiler HRSG53</t>
  </si>
  <si>
    <t>S/S</t>
  </si>
  <si>
    <t>1mm</t>
  </si>
  <si>
    <t>Phosphate dosing skid tank</t>
  </si>
  <si>
    <t>Hydrochloric Acid dosing skid tank</t>
  </si>
  <si>
    <t>50UGE</t>
  </si>
  <si>
    <t>Polishing Plant Dosing Container</t>
  </si>
  <si>
    <t>PTFE</t>
  </si>
  <si>
    <t>Steam Turbine control oil and Steam Turbine lubricating oil</t>
  </si>
  <si>
    <t>50UMA04</t>
  </si>
  <si>
    <t>Steam turbine oil skid</t>
  </si>
  <si>
    <t>Reinforced Concrete</t>
  </si>
  <si>
    <t>bottom 1600mm side 500mm</t>
  </si>
  <si>
    <t>Oil Interceptor</t>
  </si>
  <si>
    <t>Gas Turbine GT51 lubricating oil tank</t>
  </si>
  <si>
    <t>51UMB01</t>
  </si>
  <si>
    <t>GT51 compartment</t>
  </si>
  <si>
    <t>-</t>
  </si>
  <si>
    <t>Gas Turbine GT52 lubricating oil tank</t>
  </si>
  <si>
    <t>52UMB01</t>
  </si>
  <si>
    <t>GT52 compartment</t>
  </si>
  <si>
    <t>Gas Turbine GT53 lubricating oil tank</t>
  </si>
  <si>
    <t>53UMB01</t>
  </si>
  <si>
    <t>GT53 compartment</t>
  </si>
  <si>
    <t>Oil filled step up transformer ST</t>
  </si>
  <si>
    <t>50BAT10</t>
  </si>
  <si>
    <t>50UAB</t>
  </si>
  <si>
    <t>bottom 400mm side 250mm</t>
  </si>
  <si>
    <t>Oil filled step up transformer GT51</t>
  </si>
  <si>
    <t>51BAT10</t>
  </si>
  <si>
    <t>51UBF</t>
  </si>
  <si>
    <t>Oil filled step up transformer GT53</t>
  </si>
  <si>
    <t>53BAT10</t>
  </si>
  <si>
    <t>53UBF</t>
  </si>
  <si>
    <t>Oil filled auxiliary transformer GT51</t>
  </si>
  <si>
    <t>51BBT10</t>
  </si>
  <si>
    <t>51UBE</t>
  </si>
  <si>
    <t>Oil filled auxiliary transformer GT53</t>
  </si>
  <si>
    <t>53BBT10</t>
  </si>
  <si>
    <t>53UBE</t>
  </si>
  <si>
    <t>50UBH</t>
  </si>
  <si>
    <t>Oil Interceptor Pit</t>
  </si>
  <si>
    <t>No Bund</t>
  </si>
  <si>
    <t>GRP</t>
  </si>
  <si>
    <t>7mm</t>
  </si>
  <si>
    <t>Certificate Number</t>
  </si>
  <si>
    <t>WG Pumps</t>
  </si>
  <si>
    <t>12 PGA40/30 AP001</t>
  </si>
  <si>
    <t>MG/RP/09162</t>
  </si>
  <si>
    <t>WG</t>
  </si>
  <si>
    <t>Concrete</t>
  </si>
  <si>
    <t>0.2 m</t>
  </si>
  <si>
    <t>Expansion Vessel 1</t>
  </si>
  <si>
    <t>12PUN10 BB002</t>
  </si>
  <si>
    <t>Temporaly WG Tank</t>
  </si>
  <si>
    <t>Expansion Vessel 2</t>
  </si>
  <si>
    <t>12PUN10 BB003</t>
  </si>
  <si>
    <t>MG/RP/09167</t>
  </si>
  <si>
    <t xml:space="preserve">BOG Compressor No1 </t>
  </si>
  <si>
    <t>12EKH10AN001</t>
  </si>
  <si>
    <t>18-606-03</t>
  </si>
  <si>
    <t>BOG</t>
  </si>
  <si>
    <t xml:space="preserve">Reinforced Concrete </t>
  </si>
  <si>
    <t>0.1 m</t>
  </si>
  <si>
    <t>BOG Compressor Lube Oil</t>
  </si>
  <si>
    <t xml:space="preserve">BOG Compressor No2 </t>
  </si>
  <si>
    <t>12EKH20AN001</t>
  </si>
  <si>
    <t xml:space="preserve">BOG Compressor No3 </t>
  </si>
  <si>
    <t>12EKH30AN001</t>
  </si>
  <si>
    <t>Impouding Basin</t>
  </si>
  <si>
    <t>Impouding basin</t>
  </si>
  <si>
    <t xml:space="preserve">0.20 m </t>
  </si>
  <si>
    <t>NVCC KO Drum</t>
  </si>
  <si>
    <t>12EKR10BB001</t>
  </si>
  <si>
    <t>FF Sea Water Diesel Tank</t>
  </si>
  <si>
    <t>12SGA20BB001</t>
  </si>
  <si>
    <t>18-606-04</t>
  </si>
  <si>
    <t>Sea Water Pumps</t>
  </si>
  <si>
    <t>FF Sea Water Diesel Pump</t>
  </si>
  <si>
    <t>12SGA20AP001</t>
  </si>
  <si>
    <t>Jetty Platform</t>
  </si>
  <si>
    <t>18-606-01</t>
  </si>
  <si>
    <t>Jetty</t>
  </si>
  <si>
    <t>Tank Capacity in m3</t>
  </si>
  <si>
    <t>Bund Capacity in m3</t>
  </si>
  <si>
    <t>ESBi</t>
  </si>
  <si>
    <t>Reganosa</t>
  </si>
  <si>
    <t>19-609-08</t>
  </si>
  <si>
    <t>19-609-09</t>
  </si>
  <si>
    <t>19-609-11</t>
  </si>
  <si>
    <t>19-609-10</t>
  </si>
  <si>
    <t>19-609-12</t>
  </si>
  <si>
    <t>19-609-04</t>
  </si>
  <si>
    <t>19-609-03</t>
  </si>
  <si>
    <t>19-609-01</t>
  </si>
  <si>
    <t>19-609-02</t>
  </si>
  <si>
    <t>19-609-06</t>
  </si>
  <si>
    <t>19-609-07</t>
  </si>
  <si>
    <t>19-609-05</t>
  </si>
  <si>
    <t>DPS Bunds</t>
  </si>
  <si>
    <t>ESBI/01/2020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</si>
</sst>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0.0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rgb="FF696A6E"/>
      <name val="Arial"/>
      <family val="2"/>
    </font>
    <font>
      <sz val="8"/>
      <name val="Calibri"/>
      <family val="2"/>
      <scheme val="minor"/>
    </font>
    <font>
      <sz val="14"/>
      <color rgb="FF696A6E"/>
      <name val="Arial"/>
      <family val="2"/>
    </font>
    <font>
      <sz val="22"/>
      <color rgb="FF696A6E"/>
      <name val="Arial"/>
      <family val="2"/>
    </font>
    <font>
      <b/>
      <sz val="14"/>
      <color rgb="FF696A6E"/>
      <name val="Calibri"/>
      <family val="2"/>
      <scheme val="minor"/>
    </font>
    <font>
      <sz val="14"/>
      <color rgb="FF696A6E"/>
      <name val="Calibri"/>
      <family val="2"/>
      <scheme val="minor"/>
    </font>
    <font>
      <sz val="11"/>
      <color rgb="FF696A6E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0" tint="-0.499984740745262"/>
      <name val="Calibri"/>
      <family val="2"/>
    </font>
    <font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EFE"/>
        <bgColor indexed="64"/>
      </patternFill>
    </fill>
    <fill>
      <patternFill patternType="solid">
        <fgColor rgb="FF0BAAAD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696A6E"/>
        <bgColor indexed="64"/>
      </patternFill>
    </fill>
  </fills>
  <borders count="17">
    <border>
      <left/>
      <right/>
      <top/>
      <bottom/>
      <diagonal/>
    </border>
    <border>
      <left style="medium">
        <color rgb="FF0BAAAD"/>
      </left>
      <right/>
      <top style="medium">
        <color rgb="FF0BAAAD"/>
      </top>
      <bottom style="medium">
        <color rgb="FF0BAAAD"/>
      </bottom>
      <diagonal/>
    </border>
    <border>
      <left/>
      <right/>
      <top style="medium">
        <color rgb="FF0BAAAD"/>
      </top>
      <bottom style="medium">
        <color rgb="FF0BAAAD"/>
      </bottom>
      <diagonal/>
    </border>
    <border>
      <left/>
      <right style="medium">
        <color rgb="FF0BAAAD"/>
      </right>
      <top style="medium">
        <color rgb="FF0BAAAD"/>
      </top>
      <bottom style="medium">
        <color rgb="FF0BAAAD"/>
      </bottom>
      <diagonal/>
    </border>
    <border>
      <left/>
      <right/>
      <top style="thin">
        <color rgb="FF696A6E"/>
      </top>
      <bottom style="thin">
        <color rgb="FF696A6E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2" borderId="0" xfId="0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wrapText="1"/>
    </xf>
    <xf numFmtId="0" fontId="0" fillId="3" borderId="0" xfId="0" applyFill="1" applyAlignment="1">
      <alignment horizontal="center"/>
    </xf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/>
    <xf numFmtId="0" fontId="5" fillId="2" borderId="0" xfId="0" applyFont="1" applyFill="1" applyAlignment="1">
      <alignment horizontal="right"/>
    </xf>
    <xf numFmtId="0" fontId="6" fillId="2" borderId="0" xfId="0" applyFont="1" applyFill="1" applyAlignment="1">
      <alignment horizontal="right"/>
    </xf>
    <xf numFmtId="0" fontId="0" fillId="5" borderId="0" xfId="0" applyFill="1"/>
    <xf numFmtId="0" fontId="5" fillId="2" borderId="0" xfId="0" applyFont="1" applyFill="1" applyAlignment="1">
      <alignment horizontal="right" vertical="center"/>
    </xf>
    <xf numFmtId="0" fontId="5" fillId="2" borderId="0" xfId="0" applyFont="1" applyFill="1"/>
    <xf numFmtId="164" fontId="9" fillId="2" borderId="0" xfId="0" quotePrefix="1" applyNumberFormat="1" applyFont="1" applyFill="1" applyAlignment="1">
      <alignment horizontal="center"/>
    </xf>
    <xf numFmtId="0" fontId="9" fillId="2" borderId="0" xfId="0" applyFont="1" applyFill="1"/>
    <xf numFmtId="164" fontId="9" fillId="2" borderId="0" xfId="0" applyNumberFormat="1" applyFont="1" applyFill="1"/>
    <xf numFmtId="164" fontId="9" fillId="2" borderId="4" xfId="0" applyNumberFormat="1" applyFont="1" applyFill="1" applyBorder="1"/>
    <xf numFmtId="0" fontId="9" fillId="2" borderId="4" xfId="0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164" fontId="9" fillId="2" borderId="4" xfId="0" quotePrefix="1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4" borderId="10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165" fontId="12" fillId="0" borderId="6" xfId="0" applyNumberFormat="1" applyFont="1" applyBorder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165" fontId="12" fillId="0" borderId="6" xfId="0" quotePrefix="1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 wrapText="1"/>
    </xf>
    <xf numFmtId="14" fontId="12" fillId="0" borderId="8" xfId="0" applyNumberFormat="1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14" fontId="12" fillId="0" borderId="6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/>
    </xf>
    <xf numFmtId="0" fontId="9" fillId="2" borderId="4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49" fontId="8" fillId="2" borderId="1" xfId="0" quotePrefix="1" applyNumberFormat="1" applyFont="1" applyFill="1" applyBorder="1" applyAlignment="1">
      <alignment horizontal="left" vertical="center"/>
    </xf>
    <xf numFmtId="49" fontId="8" fillId="2" borderId="2" xfId="0" applyNumberFormat="1" applyFont="1" applyFill="1" applyBorder="1" applyAlignment="1">
      <alignment horizontal="left" vertical="center"/>
    </xf>
    <xf numFmtId="49" fontId="8" fillId="2" borderId="3" xfId="0" applyNumberFormat="1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14" fontId="12" fillId="0" borderId="6" xfId="0" applyNumberFormat="1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BAAAD"/>
      <color rgb="FF47405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247650</xdr:colOff>
      <xdr:row>0</xdr:row>
      <xdr:rowOff>0</xdr:rowOff>
    </xdr:from>
    <xdr:to>
      <xdr:col>5</xdr:col>
      <xdr:colOff>615950</xdr:colOff>
      <xdr:row>5</xdr:row>
      <xdr:rowOff>131320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B8DE721-4FBA-430B-9F48-AA2F6EEB3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7650" y="0"/>
          <a:ext cx="4368800" cy="1293370"/>
        </a:xfrm>
        <a:prstGeom prst="rect">
          <a:avLst/>
        </a:prstGeom>
      </xdr:spPr>
    </xdr:pic>
    <xdr:clientData/>
  </xdr:twoCellAnchor>
  <xdr:twoCellAnchor editAs="oneCell">
    <xdr:from>
      <xdr:col>0</xdr:col>
      <xdr:colOff>247650</xdr:colOff>
      <xdr:row>0</xdr:row>
      <xdr:rowOff>0</xdr:rowOff>
    </xdr:from>
    <xdr:to>
      <xdr:col>5</xdr:col>
      <xdr:colOff>615950</xdr:colOff>
      <xdr:row>5</xdr:row>
      <xdr:rowOff>131320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5BAD11D-7651-4E7D-BCD9-FF1A8A881F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7650" y="0"/>
          <a:ext cx="4368800" cy="12933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160354</xdr:colOff>
      <xdr:row>0</xdr:row>
      <xdr:rowOff>37074</xdr:rowOff>
    </xdr:from>
    <xdr:to>
      <xdr:col>3</xdr:col>
      <xdr:colOff>652152</xdr:colOff>
      <xdr:row>2</xdr:row>
      <xdr:rowOff>91340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52FEAF83-5E0C-4207-98E2-B5E4861B01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60354" y="37074"/>
          <a:ext cx="1736480" cy="5228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A47BD-F6C1-4CD4-8FDD-3131EAE008A3}">
  <dimension ref="B2:O31"/>
  <sheetViews>
    <sheetView zoomScale="77" workbookViewId="0">
      <selection activeCell="G29" sqref="G29"/>
    </sheetView>
  </sheetViews>
  <sheetFormatPr defaultColWidth="9.1796875" defaultRowHeight="14.5" x14ac:dyDescent="0.35"/>
  <cols>
    <col min="1" max="2" width="9.1796875" style="2"/>
    <col min="3" max="3" width="14.26953125" style="2" bestFit="1" customWidth="1"/>
    <col min="4" max="4" width="5.453125" style="2" customWidth="1"/>
    <col min="5" max="5" width="19.1796875" style="2" customWidth="1"/>
    <col min="6" max="16384" width="9.1796875" style="2"/>
  </cols>
  <sheetData>
    <row r="2" spans="3:13" x14ac:dyDescent="0.35">
      <c r="L2" s="2" t="str">
        <f>IF(ROWS($L$1:L4)&lt;=$P$33,INDEX($E$33:$E$42,_xlfn.AGGREGATE(15,3,($D$33:$D$42=$K$28)/($D$33:$D$42=$K$28)*(ROW($D$33:$D$42)-ROW($D$32)),ROWS($L$1:L4))),"")</f>
        <v/>
      </c>
    </row>
    <row r="3" spans="3:13" ht="17.5" x14ac:dyDescent="0.35">
      <c r="K3" s="9"/>
      <c r="L3" s="9"/>
      <c r="M3" s="9"/>
    </row>
    <row r="4" spans="3:13" ht="27.5" x14ac:dyDescent="0.55000000000000004">
      <c r="K4" s="9"/>
      <c r="L4" s="9"/>
      <c r="M4" s="10" t="s">
        <v>14</v>
      </c>
    </row>
    <row r="5" spans="3:13" ht="17.5" x14ac:dyDescent="0.35">
      <c r="J5" s="9"/>
      <c r="K5" s="9"/>
      <c r="L5" s="9"/>
      <c r="M5" s="9"/>
    </row>
    <row r="6" spans="3:13" ht="18" customHeight="1" x14ac:dyDescent="0.35"/>
    <row r="7" spans="3:13" s="11" customFormat="1" ht="8.25" customHeight="1" x14ac:dyDescent="0.35"/>
    <row r="8" spans="3:13" ht="19.5" customHeight="1" thickBot="1" x14ac:dyDescent="0.4"/>
    <row r="9" spans="3:13" ht="19" thickBot="1" x14ac:dyDescent="0.4">
      <c r="C9" s="9" t="s">
        <v>0</v>
      </c>
      <c r="E9" s="53" t="s">
        <v>15</v>
      </c>
      <c r="F9" s="54"/>
      <c r="G9" s="54"/>
      <c r="H9" s="54"/>
      <c r="I9" s="54"/>
      <c r="J9" s="54"/>
      <c r="K9" s="54"/>
      <c r="L9" s="54"/>
      <c r="M9" s="55"/>
    </row>
    <row r="10" spans="3:13" ht="19.5" customHeight="1" thickBot="1" x14ac:dyDescent="0.4"/>
    <row r="11" spans="3:13" ht="18" customHeight="1" thickBot="1" x14ac:dyDescent="0.4">
      <c r="C11" s="9" t="s">
        <v>1</v>
      </c>
      <c r="E11" s="56" t="s">
        <v>16</v>
      </c>
      <c r="F11" s="54"/>
      <c r="G11" s="54"/>
      <c r="H11" s="54"/>
      <c r="I11" s="54"/>
      <c r="J11" s="54"/>
      <c r="K11" s="54"/>
      <c r="L11" s="54"/>
      <c r="M11" s="55"/>
    </row>
    <row r="12" spans="3:13" ht="19.5" customHeight="1" thickBot="1" x14ac:dyDescent="0.4"/>
    <row r="13" spans="3:13" ht="18" customHeight="1" thickBot="1" x14ac:dyDescent="0.4">
      <c r="C13" s="9" t="s">
        <v>2</v>
      </c>
      <c r="E13" s="57" t="s">
        <v>17</v>
      </c>
      <c r="F13" s="58"/>
      <c r="G13" s="58"/>
      <c r="H13" s="58"/>
      <c r="I13" s="58"/>
      <c r="J13" s="58"/>
      <c r="K13" s="58"/>
      <c r="L13" s="58"/>
      <c r="M13" s="59"/>
    </row>
    <row r="14" spans="3:13" ht="15" thickBot="1" x14ac:dyDescent="0.4"/>
    <row r="15" spans="3:13" ht="19" thickBot="1" x14ac:dyDescent="0.4">
      <c r="C15" s="12" t="s">
        <v>3</v>
      </c>
      <c r="E15" s="60" t="s">
        <v>9</v>
      </c>
      <c r="F15" s="61"/>
      <c r="G15" s="61"/>
      <c r="H15" s="61"/>
      <c r="I15" s="61"/>
      <c r="J15" s="61"/>
      <c r="K15" s="61"/>
      <c r="L15" s="61"/>
      <c r="M15" s="62"/>
    </row>
    <row r="16" spans="3:13" ht="15" thickBot="1" x14ac:dyDescent="0.4"/>
    <row r="17" spans="2:15" ht="19" thickBot="1" x14ac:dyDescent="0.4">
      <c r="C17" s="12" t="s">
        <v>8</v>
      </c>
      <c r="E17" s="60" t="s">
        <v>7</v>
      </c>
      <c r="F17" s="61"/>
      <c r="G17" s="61"/>
      <c r="H17" s="61"/>
      <c r="I17" s="61"/>
      <c r="J17" s="61"/>
      <c r="K17" s="61"/>
      <c r="L17" s="61"/>
      <c r="M17" s="62"/>
    </row>
    <row r="18" spans="2:15" ht="15" customHeight="1" thickBot="1" x14ac:dyDescent="0.4"/>
    <row r="19" spans="2:15" ht="19" thickBot="1" x14ac:dyDescent="0.4">
      <c r="C19" s="12" t="s">
        <v>10</v>
      </c>
      <c r="E19" s="60" t="s">
        <v>11</v>
      </c>
      <c r="F19" s="61"/>
      <c r="G19" s="61"/>
      <c r="H19" s="61"/>
      <c r="I19" s="61"/>
      <c r="J19" s="61"/>
      <c r="K19" s="61"/>
      <c r="L19" s="61"/>
      <c r="M19" s="62"/>
    </row>
    <row r="20" spans="2:15" ht="15" customHeight="1" x14ac:dyDescent="0.35"/>
    <row r="22" spans="2:15" s="11" customFormat="1" x14ac:dyDescent="0.35"/>
    <row r="23" spans="2:15" ht="16.5" customHeight="1" x14ac:dyDescent="0.35"/>
    <row r="24" spans="2:15" ht="17.5" x14ac:dyDescent="0.35">
      <c r="B24" s="13" t="s">
        <v>4</v>
      </c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</row>
    <row r="26" spans="2:15" ht="17.5" x14ac:dyDescent="0.35">
      <c r="C26" s="19"/>
      <c r="E26" s="19" t="s">
        <v>5</v>
      </c>
      <c r="G26" s="50" t="s">
        <v>6</v>
      </c>
      <c r="H26" s="50"/>
      <c r="I26" s="50"/>
      <c r="J26" s="50"/>
      <c r="K26" s="50"/>
      <c r="L26" s="50"/>
      <c r="M26" s="50"/>
      <c r="O26" s="19" t="s">
        <v>3</v>
      </c>
    </row>
    <row r="27" spans="2:15" x14ac:dyDescent="0.35">
      <c r="C27" s="14"/>
      <c r="I27" s="15"/>
      <c r="J27" s="15"/>
      <c r="K27" s="15"/>
      <c r="L27" s="15"/>
      <c r="M27" s="15"/>
    </row>
    <row r="28" spans="2:15" x14ac:dyDescent="0.35">
      <c r="C28" s="14"/>
      <c r="E28" s="21" t="s">
        <v>13</v>
      </c>
      <c r="G28" s="51" t="s">
        <v>18</v>
      </c>
      <c r="H28" s="51"/>
      <c r="I28" s="51"/>
      <c r="J28" s="51"/>
      <c r="K28" s="51"/>
      <c r="L28" s="51"/>
      <c r="M28" s="51"/>
      <c r="O28" s="22" t="s">
        <v>12</v>
      </c>
    </row>
    <row r="29" spans="2:15" x14ac:dyDescent="0.35">
      <c r="C29" s="16"/>
      <c r="E29" s="14"/>
      <c r="G29" s="15"/>
      <c r="H29" s="15"/>
      <c r="I29" s="18"/>
      <c r="J29" s="18"/>
      <c r="K29" s="18"/>
      <c r="L29" s="18"/>
      <c r="M29" s="18"/>
      <c r="O29" s="14"/>
    </row>
    <row r="30" spans="2:15" x14ac:dyDescent="0.35">
      <c r="C30" s="16"/>
      <c r="E30" s="21"/>
      <c r="G30" s="51"/>
      <c r="H30" s="51"/>
      <c r="I30" s="51"/>
      <c r="J30" s="51"/>
      <c r="K30" s="51"/>
      <c r="L30" s="51"/>
      <c r="M30" s="51"/>
      <c r="O30" s="22"/>
    </row>
    <row r="31" spans="2:15" x14ac:dyDescent="0.35">
      <c r="C31" s="16"/>
      <c r="E31" s="17"/>
      <c r="G31" s="52"/>
      <c r="H31" s="52"/>
      <c r="I31" s="52"/>
      <c r="J31" s="52"/>
      <c r="K31" s="52"/>
      <c r="L31" s="52"/>
      <c r="M31" s="52"/>
      <c r="O31" s="17"/>
    </row>
  </sheetData>
  <mergeCells count="10">
    <mergeCell ref="G26:M26"/>
    <mergeCell ref="G28:M28"/>
    <mergeCell ref="G30:M30"/>
    <mergeCell ref="G31:M31"/>
    <mergeCell ref="E9:M9"/>
    <mergeCell ref="E11:M11"/>
    <mergeCell ref="E13:M13"/>
    <mergeCell ref="E15:M15"/>
    <mergeCell ref="E17:M17"/>
    <mergeCell ref="E19:M1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134D9-3570-402A-AA86-94438FAB139C}">
  <dimension ref="A1:M715"/>
  <sheetViews>
    <sheetView tabSelected="1" zoomScale="45" zoomScaleNormal="70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A20" sqref="A20:XFD20"/>
    </sheetView>
  </sheetViews>
  <sheetFormatPr defaultRowHeight="14.5" x14ac:dyDescent="0.35"/>
  <cols>
    <col min="1" max="1" width="2.453125" style="20" customWidth="1"/>
    <col min="2" max="2" width="2.453125" style="23" customWidth="1"/>
    <col min="3" max="3" width="13.1796875" style="32" customWidth="1"/>
    <col min="4" max="4" width="13.1796875" style="7" customWidth="1"/>
    <col min="5" max="5" width="45.81640625" style="7" customWidth="1"/>
    <col min="6" max="6" width="39.1796875" style="7" customWidth="1"/>
    <col min="7" max="7" width="35.1796875" style="7" customWidth="1"/>
    <col min="8" max="8" width="20.453125" style="7" customWidth="1"/>
    <col min="9" max="9" width="24.54296875" style="7" customWidth="1"/>
    <col min="10" max="10" width="45.81640625" style="32" customWidth="1"/>
    <col min="11" max="11" width="78.453125" style="7" customWidth="1"/>
    <col min="12" max="12" width="18.54296875" customWidth="1"/>
    <col min="13" max="13" width="23" customWidth="1"/>
  </cols>
  <sheetData>
    <row r="1" spans="1:13" s="2" customFormat="1" ht="10" customHeight="1" x14ac:dyDescent="0.35">
      <c r="A1" s="1"/>
      <c r="B1" s="1"/>
      <c r="C1" s="33"/>
      <c r="D1" s="3"/>
      <c r="E1" s="3"/>
      <c r="F1" s="3"/>
      <c r="G1" s="3"/>
      <c r="H1" s="3"/>
      <c r="I1" s="3"/>
      <c r="J1" s="33"/>
      <c r="K1" s="3"/>
    </row>
    <row r="2" spans="1:13" s="2" customFormat="1" ht="27.75" customHeight="1" x14ac:dyDescent="0.35">
      <c r="A2" s="1"/>
      <c r="B2" s="1"/>
      <c r="C2" s="31"/>
      <c r="E2" s="65" t="s">
        <v>125</v>
      </c>
      <c r="F2" s="65"/>
      <c r="G2" s="65"/>
      <c r="H2" s="65"/>
      <c r="I2" s="65"/>
      <c r="J2" s="33"/>
      <c r="K2" s="3"/>
    </row>
    <row r="3" spans="1:13" s="2" customFormat="1" ht="10" customHeight="1" x14ac:dyDescent="0.35">
      <c r="A3" s="1"/>
      <c r="B3" s="1"/>
      <c r="C3" s="33"/>
      <c r="D3" s="3"/>
      <c r="E3" s="3"/>
      <c r="F3" s="3"/>
      <c r="G3" s="3"/>
      <c r="H3" s="3"/>
      <c r="I3" s="3"/>
      <c r="J3" s="33"/>
      <c r="K3" s="3"/>
    </row>
    <row r="4" spans="1:13" s="5" customFormat="1" ht="8.25" customHeight="1" x14ac:dyDescent="0.35">
      <c r="A4" s="4"/>
      <c r="B4" s="4"/>
      <c r="C4" s="34"/>
      <c r="D4" s="6"/>
      <c r="E4" s="6"/>
      <c r="F4" s="6"/>
      <c r="G4" s="6"/>
      <c r="H4" s="6"/>
      <c r="I4" s="6"/>
      <c r="J4" s="34"/>
      <c r="K4" s="6"/>
    </row>
    <row r="5" spans="1:13" s="8" customFormat="1" ht="10" customHeight="1" thickBot="1" x14ac:dyDescent="0.4">
      <c r="C5" s="25"/>
      <c r="E5" s="7"/>
      <c r="F5" s="7"/>
      <c r="G5" s="7"/>
      <c r="H5" s="7"/>
      <c r="I5" s="7"/>
      <c r="J5" s="32"/>
      <c r="K5" s="7"/>
    </row>
    <row r="6" spans="1:13" s="7" customFormat="1" ht="30.65" customHeight="1" x14ac:dyDescent="0.35">
      <c r="A6" s="26"/>
      <c r="B6" s="24"/>
      <c r="C6" s="27"/>
      <c r="D6" s="28"/>
      <c r="E6" s="28" t="s">
        <v>19</v>
      </c>
      <c r="F6" s="28" t="s">
        <v>20</v>
      </c>
      <c r="G6" s="28" t="s">
        <v>21</v>
      </c>
      <c r="H6" s="28" t="s">
        <v>109</v>
      </c>
      <c r="I6" s="28" t="s">
        <v>110</v>
      </c>
      <c r="J6" s="28" t="s">
        <v>22</v>
      </c>
      <c r="K6" s="28" t="s">
        <v>23</v>
      </c>
      <c r="L6" s="28" t="s">
        <v>5</v>
      </c>
      <c r="M6" s="29" t="s">
        <v>71</v>
      </c>
    </row>
    <row r="7" spans="1:13" s="30" customFormat="1" ht="60.75" customHeight="1" x14ac:dyDescent="0.3">
      <c r="A7" s="24"/>
      <c r="B7" s="24"/>
      <c r="C7" s="42" t="s">
        <v>111</v>
      </c>
      <c r="D7" s="36">
        <v>1</v>
      </c>
      <c r="E7" s="37" t="s">
        <v>24</v>
      </c>
      <c r="F7" s="37" t="s">
        <v>25</v>
      </c>
      <c r="G7" s="37" t="s">
        <v>26</v>
      </c>
      <c r="H7" s="38">
        <v>0.5</v>
      </c>
      <c r="I7" s="38">
        <f>H7*1.1</f>
        <v>0.55000000000000004</v>
      </c>
      <c r="J7" s="37" t="s">
        <v>27</v>
      </c>
      <c r="K7" s="37" t="s">
        <v>28</v>
      </c>
      <c r="L7" s="39">
        <v>43805</v>
      </c>
      <c r="M7" s="40" t="s">
        <v>118</v>
      </c>
    </row>
    <row r="8" spans="1:13" s="30" customFormat="1" ht="70.5" customHeight="1" x14ac:dyDescent="0.3">
      <c r="A8" s="24"/>
      <c r="B8" s="24"/>
      <c r="C8" s="42" t="s">
        <v>111</v>
      </c>
      <c r="D8" s="36">
        <v>2</v>
      </c>
      <c r="E8" s="37" t="s">
        <v>29</v>
      </c>
      <c r="F8" s="37" t="s">
        <v>25</v>
      </c>
      <c r="G8" s="37" t="s">
        <v>26</v>
      </c>
      <c r="H8" s="38">
        <v>0.5</v>
      </c>
      <c r="I8" s="38">
        <f t="shared" ref="I8:I18" si="0">H8*1.1</f>
        <v>0.55000000000000004</v>
      </c>
      <c r="J8" s="37" t="s">
        <v>27</v>
      </c>
      <c r="K8" s="37" t="s">
        <v>28</v>
      </c>
      <c r="L8" s="39">
        <v>43805</v>
      </c>
      <c r="M8" s="40" t="s">
        <v>124</v>
      </c>
    </row>
    <row r="9" spans="1:13" s="30" customFormat="1" ht="40.5" customHeight="1" x14ac:dyDescent="0.3">
      <c r="A9" s="24"/>
      <c r="B9" s="24"/>
      <c r="C9" s="42" t="s">
        <v>111</v>
      </c>
      <c r="D9" s="36">
        <v>3</v>
      </c>
      <c r="E9" s="37" t="s">
        <v>30</v>
      </c>
      <c r="F9" s="37" t="s">
        <v>31</v>
      </c>
      <c r="G9" s="37" t="s">
        <v>32</v>
      </c>
      <c r="H9" s="38">
        <v>0.2</v>
      </c>
      <c r="I9" s="38">
        <f t="shared" si="0"/>
        <v>0.22000000000000003</v>
      </c>
      <c r="J9" s="37" t="s">
        <v>33</v>
      </c>
      <c r="K9" s="37" t="s">
        <v>28</v>
      </c>
      <c r="L9" s="39">
        <v>43805</v>
      </c>
      <c r="M9" s="40" t="s">
        <v>122</v>
      </c>
    </row>
    <row r="10" spans="1:13" s="30" customFormat="1" ht="37" x14ac:dyDescent="0.3">
      <c r="A10" s="24"/>
      <c r="B10" s="24"/>
      <c r="C10" s="42" t="s">
        <v>111</v>
      </c>
      <c r="D10" s="36">
        <v>4</v>
      </c>
      <c r="E10" s="37" t="s">
        <v>34</v>
      </c>
      <c r="F10" s="37" t="s">
        <v>35</v>
      </c>
      <c r="G10" s="37" t="s">
        <v>36</v>
      </c>
      <c r="H10" s="41">
        <f>0.435 + 10.2</f>
        <v>10.635</v>
      </c>
      <c r="I10" s="38">
        <f t="shared" si="0"/>
        <v>11.698500000000001</v>
      </c>
      <c r="J10" s="37" t="s">
        <v>37</v>
      </c>
      <c r="K10" s="37" t="s">
        <v>38</v>
      </c>
      <c r="L10" s="39">
        <v>43805</v>
      </c>
      <c r="M10" s="40" t="s">
        <v>123</v>
      </c>
    </row>
    <row r="11" spans="1:13" s="30" customFormat="1" ht="18.5" x14ac:dyDescent="0.3">
      <c r="A11" s="24"/>
      <c r="B11" s="24"/>
      <c r="C11" s="42" t="s">
        <v>111</v>
      </c>
      <c r="D11" s="36">
        <v>5</v>
      </c>
      <c r="E11" s="37" t="s">
        <v>40</v>
      </c>
      <c r="F11" s="37" t="s">
        <v>41</v>
      </c>
      <c r="G11" s="37" t="s">
        <v>42</v>
      </c>
      <c r="H11" s="38">
        <v>10</v>
      </c>
      <c r="I11" s="38">
        <f t="shared" si="0"/>
        <v>11</v>
      </c>
      <c r="J11" s="37" t="s">
        <v>37</v>
      </c>
      <c r="K11" s="37" t="s">
        <v>43</v>
      </c>
      <c r="L11" s="39">
        <v>43744</v>
      </c>
      <c r="M11" s="40" t="s">
        <v>119</v>
      </c>
    </row>
    <row r="12" spans="1:13" s="30" customFormat="1" ht="18.5" x14ac:dyDescent="0.3">
      <c r="A12" s="24"/>
      <c r="B12" s="24"/>
      <c r="C12" s="42" t="s">
        <v>111</v>
      </c>
      <c r="D12" s="36">
        <v>6</v>
      </c>
      <c r="E12" s="37" t="s">
        <v>44</v>
      </c>
      <c r="F12" s="37" t="s">
        <v>45</v>
      </c>
      <c r="G12" s="37" t="s">
        <v>46</v>
      </c>
      <c r="H12" s="38">
        <v>10</v>
      </c>
      <c r="I12" s="38">
        <f t="shared" si="0"/>
        <v>11</v>
      </c>
      <c r="J12" s="37" t="s">
        <v>37</v>
      </c>
      <c r="K12" s="37" t="s">
        <v>43</v>
      </c>
      <c r="L12" s="39">
        <v>43742</v>
      </c>
      <c r="M12" s="40" t="s">
        <v>120</v>
      </c>
    </row>
    <row r="13" spans="1:13" s="23" customFormat="1" ht="18.5" x14ac:dyDescent="0.35">
      <c r="A13" s="24"/>
      <c r="B13" s="24"/>
      <c r="C13" s="42" t="s">
        <v>111</v>
      </c>
      <c r="D13" s="36">
        <v>7</v>
      </c>
      <c r="E13" s="37" t="s">
        <v>47</v>
      </c>
      <c r="F13" s="37" t="s">
        <v>48</v>
      </c>
      <c r="G13" s="37" t="s">
        <v>49</v>
      </c>
      <c r="H13" s="38">
        <v>10</v>
      </c>
      <c r="I13" s="38">
        <f t="shared" si="0"/>
        <v>11</v>
      </c>
      <c r="J13" s="37" t="s">
        <v>37</v>
      </c>
      <c r="K13" s="37" t="s">
        <v>43</v>
      </c>
      <c r="L13" s="39">
        <v>43742</v>
      </c>
      <c r="M13" s="40" t="s">
        <v>121</v>
      </c>
    </row>
    <row r="14" spans="1:13" s="23" customFormat="1" ht="29.25" customHeight="1" x14ac:dyDescent="0.35">
      <c r="A14" s="24"/>
      <c r="B14" s="24"/>
      <c r="C14" s="42" t="s">
        <v>111</v>
      </c>
      <c r="D14" s="36">
        <v>8</v>
      </c>
      <c r="E14" s="37" t="s">
        <v>50</v>
      </c>
      <c r="F14" s="37" t="s">
        <v>51</v>
      </c>
      <c r="G14" s="37" t="s">
        <v>52</v>
      </c>
      <c r="H14" s="38">
        <v>26.875</v>
      </c>
      <c r="I14" s="38">
        <f t="shared" si="0"/>
        <v>29.562500000000004</v>
      </c>
      <c r="J14" s="37" t="s">
        <v>37</v>
      </c>
      <c r="K14" s="37" t="s">
        <v>53</v>
      </c>
      <c r="L14" s="39">
        <v>43796</v>
      </c>
      <c r="M14" s="40" t="s">
        <v>113</v>
      </c>
    </row>
    <row r="15" spans="1:13" s="23" customFormat="1" ht="29.25" customHeight="1" x14ac:dyDescent="0.35">
      <c r="A15" s="24"/>
      <c r="B15" s="24"/>
      <c r="C15" s="42" t="s">
        <v>111</v>
      </c>
      <c r="D15" s="36">
        <v>9</v>
      </c>
      <c r="E15" s="37" t="s">
        <v>54</v>
      </c>
      <c r="F15" s="37" t="s">
        <v>55</v>
      </c>
      <c r="G15" s="37" t="s">
        <v>56</v>
      </c>
      <c r="H15" s="38">
        <v>45</v>
      </c>
      <c r="I15" s="38">
        <f t="shared" si="0"/>
        <v>49.500000000000007</v>
      </c>
      <c r="J15" s="37" t="s">
        <v>37</v>
      </c>
      <c r="K15" s="37" t="s">
        <v>53</v>
      </c>
      <c r="L15" s="39">
        <v>43796</v>
      </c>
      <c r="M15" s="40" t="s">
        <v>114</v>
      </c>
    </row>
    <row r="16" spans="1:13" s="23" customFormat="1" ht="29.25" customHeight="1" x14ac:dyDescent="0.35">
      <c r="A16" s="24"/>
      <c r="B16" s="24"/>
      <c r="C16" s="42" t="s">
        <v>111</v>
      </c>
      <c r="D16" s="36">
        <v>10</v>
      </c>
      <c r="E16" s="37" t="s">
        <v>57</v>
      </c>
      <c r="F16" s="37" t="s">
        <v>58</v>
      </c>
      <c r="G16" s="37" t="s">
        <v>59</v>
      </c>
      <c r="H16" s="38">
        <v>25</v>
      </c>
      <c r="I16" s="38">
        <f t="shared" si="0"/>
        <v>27.500000000000004</v>
      </c>
      <c r="J16" s="37" t="s">
        <v>37</v>
      </c>
      <c r="K16" s="37" t="s">
        <v>53</v>
      </c>
      <c r="L16" s="39">
        <v>43805</v>
      </c>
      <c r="M16" s="40" t="s">
        <v>116</v>
      </c>
    </row>
    <row r="17" spans="1:13" s="23" customFormat="1" ht="46.5" customHeight="1" x14ac:dyDescent="0.35">
      <c r="A17" s="24"/>
      <c r="B17" s="24"/>
      <c r="C17" s="42" t="s">
        <v>111</v>
      </c>
      <c r="D17" s="36">
        <v>11</v>
      </c>
      <c r="E17" s="37" t="s">
        <v>60</v>
      </c>
      <c r="F17" s="37" t="s">
        <v>61</v>
      </c>
      <c r="G17" s="37" t="s">
        <v>62</v>
      </c>
      <c r="H17" s="38">
        <v>6.67</v>
      </c>
      <c r="I17" s="38">
        <f t="shared" si="0"/>
        <v>7.3370000000000006</v>
      </c>
      <c r="J17" s="37" t="s">
        <v>37</v>
      </c>
      <c r="K17" s="37" t="s">
        <v>53</v>
      </c>
      <c r="L17" s="39">
        <v>43805</v>
      </c>
      <c r="M17" s="40" t="s">
        <v>115</v>
      </c>
    </row>
    <row r="18" spans="1:13" s="23" customFormat="1" ht="36.75" customHeight="1" x14ac:dyDescent="0.35">
      <c r="A18" s="24"/>
      <c r="B18" s="24"/>
      <c r="C18" s="42" t="s">
        <v>111</v>
      </c>
      <c r="D18" s="36">
        <v>12</v>
      </c>
      <c r="E18" s="37" t="s">
        <v>63</v>
      </c>
      <c r="F18" s="37" t="s">
        <v>64</v>
      </c>
      <c r="G18" s="37" t="s">
        <v>65</v>
      </c>
      <c r="H18" s="38">
        <v>6.67</v>
      </c>
      <c r="I18" s="38">
        <f t="shared" si="0"/>
        <v>7.3370000000000006</v>
      </c>
      <c r="J18" s="37" t="s">
        <v>37</v>
      </c>
      <c r="K18" s="37" t="s">
        <v>53</v>
      </c>
      <c r="L18" s="39">
        <v>43805</v>
      </c>
      <c r="M18" s="40" t="s">
        <v>117</v>
      </c>
    </row>
    <row r="19" spans="1:13" s="23" customFormat="1" ht="51" customHeight="1" x14ac:dyDescent="0.35">
      <c r="A19" s="24"/>
      <c r="B19" s="24"/>
      <c r="C19" s="42" t="s">
        <v>111</v>
      </c>
      <c r="D19" s="36">
        <v>13</v>
      </c>
      <c r="E19" s="37" t="s">
        <v>39</v>
      </c>
      <c r="F19" s="37" t="s">
        <v>66</v>
      </c>
      <c r="G19" s="37" t="s">
        <v>67</v>
      </c>
      <c r="H19" s="38">
        <v>15.6</v>
      </c>
      <c r="I19" s="37" t="s">
        <v>68</v>
      </c>
      <c r="J19" s="37" t="s">
        <v>69</v>
      </c>
      <c r="K19" s="37" t="s">
        <v>70</v>
      </c>
      <c r="L19" s="49">
        <v>44143</v>
      </c>
      <c r="M19" s="48" t="s">
        <v>126</v>
      </c>
    </row>
    <row r="20" spans="1:13" s="23" customFormat="1" ht="29.25" customHeight="1" x14ac:dyDescent="0.35">
      <c r="A20" s="24"/>
      <c r="B20" s="24"/>
      <c r="C20" s="42" t="s">
        <v>112</v>
      </c>
      <c r="D20" s="36">
        <v>1</v>
      </c>
      <c r="E20" s="37" t="s">
        <v>72</v>
      </c>
      <c r="F20" s="37" t="s">
        <v>73</v>
      </c>
      <c r="G20" s="67" t="s">
        <v>75</v>
      </c>
      <c r="H20" s="37">
        <v>1</v>
      </c>
      <c r="I20" s="63">
        <v>36.4</v>
      </c>
      <c r="J20" s="63" t="s">
        <v>76</v>
      </c>
      <c r="K20" s="63" t="s">
        <v>77</v>
      </c>
      <c r="L20" s="66">
        <v>43734</v>
      </c>
      <c r="M20" s="64" t="s">
        <v>74</v>
      </c>
    </row>
    <row r="21" spans="1:13" s="23" customFormat="1" ht="29.25" customHeight="1" x14ac:dyDescent="0.35">
      <c r="A21" s="24"/>
      <c r="B21" s="24"/>
      <c r="C21" s="42" t="s">
        <v>112</v>
      </c>
      <c r="D21" s="36">
        <v>2</v>
      </c>
      <c r="E21" s="37" t="s">
        <v>78</v>
      </c>
      <c r="F21" s="37" t="s">
        <v>79</v>
      </c>
      <c r="G21" s="68"/>
      <c r="H21" s="37">
        <v>5</v>
      </c>
      <c r="I21" s="63"/>
      <c r="J21" s="63"/>
      <c r="K21" s="63"/>
      <c r="L21" s="66"/>
      <c r="M21" s="64"/>
    </row>
    <row r="22" spans="1:13" s="23" customFormat="1" ht="29.25" customHeight="1" x14ac:dyDescent="0.35">
      <c r="A22" s="24"/>
      <c r="B22" s="24"/>
      <c r="C22" s="42" t="s">
        <v>112</v>
      </c>
      <c r="D22" s="36">
        <v>3</v>
      </c>
      <c r="E22" s="37" t="s">
        <v>80</v>
      </c>
      <c r="F22" s="37" t="s">
        <v>43</v>
      </c>
      <c r="G22" s="69"/>
      <c r="H22" s="37">
        <v>10</v>
      </c>
      <c r="I22" s="63"/>
      <c r="J22" s="63"/>
      <c r="K22" s="63"/>
      <c r="L22" s="66"/>
      <c r="M22" s="64"/>
    </row>
    <row r="23" spans="1:13" s="23" customFormat="1" ht="29.25" customHeight="1" x14ac:dyDescent="0.35">
      <c r="A23" s="24"/>
      <c r="B23" s="24"/>
      <c r="C23" s="42" t="s">
        <v>112</v>
      </c>
      <c r="D23" s="36">
        <v>4</v>
      </c>
      <c r="E23" s="37" t="s">
        <v>81</v>
      </c>
      <c r="F23" s="37" t="s">
        <v>82</v>
      </c>
      <c r="G23" s="37" t="s">
        <v>75</v>
      </c>
      <c r="H23" s="37">
        <v>5</v>
      </c>
      <c r="I23" s="37">
        <v>3.2</v>
      </c>
      <c r="J23" s="63"/>
      <c r="K23" s="63"/>
      <c r="L23" s="39">
        <v>43737</v>
      </c>
      <c r="M23" s="40" t="s">
        <v>83</v>
      </c>
    </row>
    <row r="24" spans="1:13" s="23" customFormat="1" ht="29.25" customHeight="1" x14ac:dyDescent="0.35">
      <c r="A24" s="24"/>
      <c r="B24" s="24"/>
      <c r="C24" s="42" t="s">
        <v>112</v>
      </c>
      <c r="D24" s="36">
        <v>5</v>
      </c>
      <c r="E24" s="37" t="s">
        <v>84</v>
      </c>
      <c r="F24" s="63" t="s">
        <v>85</v>
      </c>
      <c r="G24" s="63" t="s">
        <v>87</v>
      </c>
      <c r="H24" s="37">
        <v>0.38</v>
      </c>
      <c r="I24" s="63">
        <v>1</v>
      </c>
      <c r="J24" s="63" t="s">
        <v>88</v>
      </c>
      <c r="K24" s="63" t="s">
        <v>89</v>
      </c>
      <c r="L24" s="66">
        <v>43338</v>
      </c>
      <c r="M24" s="64" t="s">
        <v>86</v>
      </c>
    </row>
    <row r="25" spans="1:13" s="23" customFormat="1" ht="29.25" customHeight="1" x14ac:dyDescent="0.35">
      <c r="A25" s="24"/>
      <c r="B25" s="24"/>
      <c r="C25" s="42" t="s">
        <v>112</v>
      </c>
      <c r="D25" s="36">
        <v>7</v>
      </c>
      <c r="E25" s="37" t="s">
        <v>90</v>
      </c>
      <c r="F25" s="63"/>
      <c r="G25" s="63"/>
      <c r="H25" s="37">
        <v>0.95599999999999996</v>
      </c>
      <c r="I25" s="63"/>
      <c r="J25" s="63"/>
      <c r="K25" s="63"/>
      <c r="L25" s="66"/>
      <c r="M25" s="64"/>
    </row>
    <row r="26" spans="1:13" s="23" customFormat="1" ht="29.25" customHeight="1" x14ac:dyDescent="0.35">
      <c r="A26" s="24"/>
      <c r="B26" s="24"/>
      <c r="C26" s="42" t="s">
        <v>112</v>
      </c>
      <c r="D26" s="36">
        <v>8</v>
      </c>
      <c r="E26" s="37" t="s">
        <v>91</v>
      </c>
      <c r="F26" s="63" t="s">
        <v>92</v>
      </c>
      <c r="G26" s="63"/>
      <c r="H26" s="37">
        <v>0.38</v>
      </c>
      <c r="I26" s="63">
        <v>1</v>
      </c>
      <c r="J26" s="63" t="s">
        <v>88</v>
      </c>
      <c r="K26" s="63" t="s">
        <v>89</v>
      </c>
      <c r="L26" s="66">
        <v>43339</v>
      </c>
      <c r="M26" s="64" t="s">
        <v>86</v>
      </c>
    </row>
    <row r="27" spans="1:13" s="23" customFormat="1" ht="29.25" customHeight="1" x14ac:dyDescent="0.35">
      <c r="A27" s="24"/>
      <c r="B27" s="24"/>
      <c r="C27" s="42" t="s">
        <v>112</v>
      </c>
      <c r="D27" s="36">
        <v>10</v>
      </c>
      <c r="E27" s="37" t="s">
        <v>90</v>
      </c>
      <c r="F27" s="63"/>
      <c r="G27" s="63"/>
      <c r="H27" s="37">
        <v>0.95599999999999996</v>
      </c>
      <c r="I27" s="63"/>
      <c r="J27" s="63"/>
      <c r="K27" s="63"/>
      <c r="L27" s="66"/>
      <c r="M27" s="64"/>
    </row>
    <row r="28" spans="1:13" s="23" customFormat="1" ht="29.25" customHeight="1" x14ac:dyDescent="0.35">
      <c r="A28" s="24"/>
      <c r="B28" s="24"/>
      <c r="C28" s="42" t="s">
        <v>112</v>
      </c>
      <c r="D28" s="36">
        <v>11</v>
      </c>
      <c r="E28" s="37" t="s">
        <v>93</v>
      </c>
      <c r="F28" s="63" t="s">
        <v>94</v>
      </c>
      <c r="G28" s="63"/>
      <c r="H28" s="37">
        <v>0.38</v>
      </c>
      <c r="I28" s="63">
        <v>1</v>
      </c>
      <c r="J28" s="63" t="s">
        <v>88</v>
      </c>
      <c r="K28" s="63" t="s">
        <v>89</v>
      </c>
      <c r="L28" s="66">
        <v>43340</v>
      </c>
      <c r="M28" s="64" t="s">
        <v>86</v>
      </c>
    </row>
    <row r="29" spans="1:13" s="23" customFormat="1" ht="29.25" customHeight="1" x14ac:dyDescent="0.35">
      <c r="A29" s="24"/>
      <c r="B29" s="24"/>
      <c r="C29" s="42" t="s">
        <v>112</v>
      </c>
      <c r="D29" s="36">
        <v>13</v>
      </c>
      <c r="E29" s="37" t="s">
        <v>90</v>
      </c>
      <c r="F29" s="63"/>
      <c r="G29" s="63"/>
      <c r="H29" s="37">
        <v>0.95599999999999996</v>
      </c>
      <c r="I29" s="63"/>
      <c r="J29" s="63"/>
      <c r="K29" s="63"/>
      <c r="L29" s="66"/>
      <c r="M29" s="64"/>
    </row>
    <row r="30" spans="1:13" s="23" customFormat="1" ht="29.25" customHeight="1" x14ac:dyDescent="0.35">
      <c r="A30" s="24"/>
      <c r="B30" s="24"/>
      <c r="C30" s="42" t="s">
        <v>112</v>
      </c>
      <c r="D30" s="36">
        <v>14</v>
      </c>
      <c r="E30" s="37" t="s">
        <v>95</v>
      </c>
      <c r="F30" s="37" t="s">
        <v>43</v>
      </c>
      <c r="G30" s="37" t="s">
        <v>96</v>
      </c>
      <c r="H30" s="37">
        <v>15.75</v>
      </c>
      <c r="I30" s="63">
        <v>400.5</v>
      </c>
      <c r="J30" s="63" t="s">
        <v>88</v>
      </c>
      <c r="K30" s="63" t="s">
        <v>97</v>
      </c>
      <c r="L30" s="70" t="s">
        <v>43</v>
      </c>
      <c r="M30" s="64" t="s">
        <v>43</v>
      </c>
    </row>
    <row r="31" spans="1:13" s="23" customFormat="1" ht="29.25" customHeight="1" x14ac:dyDescent="0.35">
      <c r="A31" s="24"/>
      <c r="B31" s="24"/>
      <c r="C31" s="42" t="s">
        <v>112</v>
      </c>
      <c r="D31" s="36">
        <v>15</v>
      </c>
      <c r="E31" s="37" t="s">
        <v>98</v>
      </c>
      <c r="F31" s="37" t="s">
        <v>99</v>
      </c>
      <c r="G31" s="37" t="s">
        <v>98</v>
      </c>
      <c r="H31" s="37">
        <v>360.36</v>
      </c>
      <c r="I31" s="63"/>
      <c r="J31" s="63"/>
      <c r="K31" s="63"/>
      <c r="L31" s="70"/>
      <c r="M31" s="64"/>
    </row>
    <row r="32" spans="1:13" s="23" customFormat="1" ht="29.25" customHeight="1" x14ac:dyDescent="0.35">
      <c r="A32" s="24"/>
      <c r="B32" s="24"/>
      <c r="C32" s="42" t="s">
        <v>112</v>
      </c>
      <c r="D32" s="36">
        <v>16</v>
      </c>
      <c r="E32" s="37" t="s">
        <v>100</v>
      </c>
      <c r="F32" s="37" t="s">
        <v>101</v>
      </c>
      <c r="G32" s="63" t="s">
        <v>103</v>
      </c>
      <c r="H32" s="37">
        <v>2.08</v>
      </c>
      <c r="I32" s="63">
        <v>3.85</v>
      </c>
      <c r="J32" s="63" t="s">
        <v>88</v>
      </c>
      <c r="K32" s="63" t="s">
        <v>97</v>
      </c>
      <c r="L32" s="66">
        <v>43338</v>
      </c>
      <c r="M32" s="64" t="s">
        <v>102</v>
      </c>
    </row>
    <row r="33" spans="1:13" s="23" customFormat="1" ht="29.25" customHeight="1" x14ac:dyDescent="0.35">
      <c r="A33" s="24"/>
      <c r="B33" s="24"/>
      <c r="C33" s="42" t="s">
        <v>112</v>
      </c>
      <c r="D33" s="36">
        <v>17</v>
      </c>
      <c r="E33" s="37" t="s">
        <v>104</v>
      </c>
      <c r="F33" s="37" t="s">
        <v>105</v>
      </c>
      <c r="G33" s="63"/>
      <c r="H33" s="37">
        <v>4.9000000000000002E-2</v>
      </c>
      <c r="I33" s="63"/>
      <c r="J33" s="63"/>
      <c r="K33" s="63"/>
      <c r="L33" s="66"/>
      <c r="M33" s="64"/>
    </row>
    <row r="34" spans="1:13" s="23" customFormat="1" ht="29.25" customHeight="1" thickBot="1" x14ac:dyDescent="0.4">
      <c r="A34" s="24"/>
      <c r="B34" s="24"/>
      <c r="C34" s="43" t="s">
        <v>112</v>
      </c>
      <c r="D34" s="44">
        <v>18</v>
      </c>
      <c r="E34" s="45" t="s">
        <v>106</v>
      </c>
      <c r="F34" s="45" t="s">
        <v>43</v>
      </c>
      <c r="G34" s="45" t="s">
        <v>108</v>
      </c>
      <c r="H34" s="45" t="s">
        <v>43</v>
      </c>
      <c r="I34" s="45">
        <v>21.92</v>
      </c>
      <c r="J34" s="45" t="s">
        <v>88</v>
      </c>
      <c r="K34" s="45" t="s">
        <v>77</v>
      </c>
      <c r="L34" s="46">
        <v>43338</v>
      </c>
      <c r="M34" s="47" t="s">
        <v>107</v>
      </c>
    </row>
    <row r="35" spans="1:13" x14ac:dyDescent="0.35">
      <c r="A35" s="26"/>
      <c r="B35" s="24"/>
      <c r="H35" s="35"/>
    </row>
    <row r="36" spans="1:13" x14ac:dyDescent="0.35">
      <c r="A36" s="26"/>
      <c r="B36" s="24"/>
      <c r="H36" s="35"/>
    </row>
    <row r="37" spans="1:13" x14ac:dyDescent="0.35">
      <c r="A37" s="26"/>
      <c r="B37" s="24"/>
      <c r="H37" s="35"/>
    </row>
    <row r="38" spans="1:13" x14ac:dyDescent="0.35">
      <c r="A38" s="26"/>
      <c r="B38" s="24"/>
      <c r="H38" s="35"/>
    </row>
    <row r="39" spans="1:13" x14ac:dyDescent="0.35">
      <c r="A39" s="26"/>
      <c r="B39" s="24"/>
      <c r="H39" s="35"/>
    </row>
    <row r="40" spans="1:13" x14ac:dyDescent="0.35">
      <c r="A40" s="26"/>
      <c r="B40" s="24"/>
      <c r="H40" s="35"/>
    </row>
    <row r="41" spans="1:13" x14ac:dyDescent="0.35">
      <c r="A41" s="26"/>
      <c r="B41" s="24"/>
      <c r="H41" s="35"/>
    </row>
    <row r="42" spans="1:13" x14ac:dyDescent="0.35">
      <c r="A42" s="26"/>
      <c r="B42" s="24"/>
      <c r="H42" s="35"/>
    </row>
    <row r="43" spans="1:13" x14ac:dyDescent="0.35">
      <c r="A43" s="26"/>
      <c r="B43" s="24"/>
      <c r="H43" s="35"/>
    </row>
    <row r="44" spans="1:13" x14ac:dyDescent="0.35">
      <c r="A44" s="26"/>
      <c r="B44" s="24"/>
      <c r="H44" s="35"/>
    </row>
    <row r="45" spans="1:13" x14ac:dyDescent="0.35">
      <c r="A45" s="26"/>
      <c r="B45" s="24"/>
      <c r="H45" s="35"/>
    </row>
    <row r="46" spans="1:13" x14ac:dyDescent="0.35">
      <c r="A46" s="26"/>
      <c r="B46" s="24"/>
      <c r="H46" s="35"/>
    </row>
    <row r="47" spans="1:13" x14ac:dyDescent="0.35">
      <c r="A47" s="26"/>
      <c r="B47" s="24"/>
      <c r="H47" s="35"/>
    </row>
    <row r="48" spans="1:13" x14ac:dyDescent="0.35">
      <c r="A48" s="26"/>
      <c r="B48" s="24"/>
      <c r="H48" s="35"/>
    </row>
    <row r="49" spans="1:8" x14ac:dyDescent="0.35">
      <c r="A49" s="26"/>
      <c r="B49" s="24"/>
      <c r="H49" s="35"/>
    </row>
    <row r="50" spans="1:8" x14ac:dyDescent="0.35">
      <c r="A50" s="26"/>
      <c r="B50" s="24"/>
      <c r="H50" s="35"/>
    </row>
    <row r="51" spans="1:8" x14ac:dyDescent="0.35">
      <c r="A51" s="26"/>
      <c r="B51" s="24"/>
      <c r="H51" s="35"/>
    </row>
    <row r="52" spans="1:8" x14ac:dyDescent="0.35">
      <c r="A52" s="26"/>
      <c r="B52" s="24"/>
      <c r="H52" s="35"/>
    </row>
    <row r="53" spans="1:8" x14ac:dyDescent="0.35">
      <c r="A53" s="26"/>
      <c r="B53" s="24"/>
      <c r="H53" s="35"/>
    </row>
    <row r="54" spans="1:8" x14ac:dyDescent="0.35">
      <c r="A54" s="26"/>
      <c r="B54" s="24"/>
      <c r="H54" s="35"/>
    </row>
    <row r="55" spans="1:8" x14ac:dyDescent="0.35">
      <c r="A55" s="26"/>
      <c r="B55" s="24"/>
      <c r="H55" s="35"/>
    </row>
    <row r="56" spans="1:8" x14ac:dyDescent="0.35">
      <c r="A56" s="26"/>
      <c r="B56" s="24"/>
      <c r="H56" s="35"/>
    </row>
    <row r="57" spans="1:8" x14ac:dyDescent="0.35">
      <c r="A57" s="26"/>
      <c r="B57" s="24"/>
      <c r="H57" s="35"/>
    </row>
    <row r="58" spans="1:8" x14ac:dyDescent="0.35">
      <c r="A58" s="26"/>
      <c r="B58" s="24"/>
      <c r="H58" s="35"/>
    </row>
    <row r="59" spans="1:8" x14ac:dyDescent="0.35">
      <c r="A59" s="26"/>
      <c r="B59" s="24"/>
      <c r="H59" s="35"/>
    </row>
    <row r="60" spans="1:8" x14ac:dyDescent="0.35">
      <c r="A60" s="26"/>
      <c r="B60" s="24"/>
      <c r="H60" s="35"/>
    </row>
    <row r="61" spans="1:8" x14ac:dyDescent="0.35">
      <c r="A61" s="26"/>
      <c r="B61" s="24"/>
      <c r="H61" s="35"/>
    </row>
    <row r="62" spans="1:8" x14ac:dyDescent="0.35">
      <c r="A62" s="26"/>
      <c r="B62" s="24"/>
      <c r="H62" s="35"/>
    </row>
    <row r="63" spans="1:8" x14ac:dyDescent="0.35">
      <c r="A63" s="26"/>
      <c r="B63" s="24"/>
      <c r="H63" s="35"/>
    </row>
    <row r="64" spans="1:8" x14ac:dyDescent="0.35">
      <c r="A64" s="26"/>
      <c r="B64" s="24"/>
      <c r="H64" s="35"/>
    </row>
    <row r="65" spans="1:8" x14ac:dyDescent="0.35">
      <c r="A65" s="26"/>
      <c r="B65" s="24"/>
      <c r="H65" s="35"/>
    </row>
    <row r="66" spans="1:8" x14ac:dyDescent="0.35">
      <c r="A66" s="26"/>
      <c r="B66" s="24"/>
      <c r="H66" s="35"/>
    </row>
    <row r="67" spans="1:8" x14ac:dyDescent="0.35">
      <c r="A67" s="26"/>
      <c r="B67" s="24"/>
      <c r="H67" s="35"/>
    </row>
    <row r="68" spans="1:8" x14ac:dyDescent="0.35">
      <c r="A68" s="26"/>
      <c r="B68" s="24"/>
      <c r="H68" s="35"/>
    </row>
    <row r="69" spans="1:8" x14ac:dyDescent="0.35">
      <c r="A69" s="26"/>
      <c r="B69" s="24"/>
      <c r="H69" s="35"/>
    </row>
    <row r="70" spans="1:8" x14ac:dyDescent="0.35">
      <c r="A70" s="26"/>
      <c r="B70" s="24"/>
      <c r="H70" s="35"/>
    </row>
    <row r="71" spans="1:8" x14ac:dyDescent="0.35">
      <c r="A71" s="26"/>
      <c r="B71" s="24"/>
      <c r="H71" s="35"/>
    </row>
    <row r="72" spans="1:8" x14ac:dyDescent="0.35">
      <c r="A72" s="26"/>
      <c r="B72" s="24"/>
      <c r="H72" s="35"/>
    </row>
    <row r="73" spans="1:8" x14ac:dyDescent="0.35">
      <c r="A73" s="26"/>
      <c r="B73" s="24"/>
      <c r="H73" s="35"/>
    </row>
    <row r="74" spans="1:8" x14ac:dyDescent="0.35">
      <c r="A74" s="26"/>
      <c r="B74" s="24"/>
      <c r="H74" s="35"/>
    </row>
    <row r="75" spans="1:8" x14ac:dyDescent="0.35">
      <c r="A75" s="26"/>
      <c r="B75" s="24"/>
      <c r="H75" s="35"/>
    </row>
    <row r="76" spans="1:8" x14ac:dyDescent="0.35">
      <c r="A76" s="26"/>
      <c r="B76" s="24"/>
      <c r="H76" s="35"/>
    </row>
    <row r="77" spans="1:8" x14ac:dyDescent="0.35">
      <c r="A77" s="26"/>
      <c r="B77" s="24"/>
      <c r="H77" s="35"/>
    </row>
    <row r="78" spans="1:8" x14ac:dyDescent="0.35">
      <c r="A78" s="26"/>
      <c r="B78" s="24"/>
      <c r="H78" s="35"/>
    </row>
    <row r="79" spans="1:8" x14ac:dyDescent="0.35">
      <c r="A79" s="26"/>
      <c r="B79" s="24"/>
      <c r="H79" s="35"/>
    </row>
    <row r="80" spans="1:8" x14ac:dyDescent="0.35">
      <c r="A80" s="26"/>
      <c r="B80" s="24"/>
      <c r="H80" s="35"/>
    </row>
    <row r="81" spans="1:8" x14ac:dyDescent="0.35">
      <c r="A81" s="26"/>
      <c r="B81" s="24"/>
      <c r="H81" s="35"/>
    </row>
    <row r="82" spans="1:8" x14ac:dyDescent="0.35">
      <c r="A82" s="26"/>
      <c r="B82" s="24"/>
      <c r="H82" s="35"/>
    </row>
    <row r="83" spans="1:8" x14ac:dyDescent="0.35">
      <c r="A83" s="26"/>
      <c r="B83" s="24"/>
      <c r="H83" s="35"/>
    </row>
    <row r="84" spans="1:8" x14ac:dyDescent="0.35">
      <c r="A84" s="26"/>
      <c r="B84" s="24"/>
      <c r="H84" s="35"/>
    </row>
    <row r="85" spans="1:8" x14ac:dyDescent="0.35">
      <c r="A85" s="26"/>
      <c r="B85" s="24"/>
      <c r="H85" s="35"/>
    </row>
    <row r="86" spans="1:8" x14ac:dyDescent="0.35">
      <c r="A86" s="26"/>
      <c r="B86" s="24"/>
      <c r="H86" s="35"/>
    </row>
    <row r="87" spans="1:8" x14ac:dyDescent="0.35">
      <c r="A87" s="26"/>
      <c r="B87" s="24"/>
      <c r="H87" s="35"/>
    </row>
    <row r="88" spans="1:8" x14ac:dyDescent="0.35">
      <c r="A88" s="26"/>
      <c r="B88" s="24"/>
      <c r="H88" s="35"/>
    </row>
    <row r="89" spans="1:8" x14ac:dyDescent="0.35">
      <c r="A89" s="26"/>
      <c r="B89" s="24"/>
      <c r="H89" s="35"/>
    </row>
    <row r="90" spans="1:8" x14ac:dyDescent="0.35">
      <c r="A90" s="26"/>
      <c r="B90" s="24"/>
      <c r="H90" s="35"/>
    </row>
    <row r="91" spans="1:8" x14ac:dyDescent="0.35">
      <c r="A91" s="26"/>
      <c r="B91" s="24"/>
      <c r="H91" s="35"/>
    </row>
    <row r="92" spans="1:8" x14ac:dyDescent="0.35">
      <c r="A92" s="26"/>
      <c r="B92" s="24"/>
      <c r="H92" s="35"/>
    </row>
    <row r="93" spans="1:8" x14ac:dyDescent="0.35">
      <c r="A93" s="26"/>
      <c r="B93" s="24"/>
      <c r="H93" s="35"/>
    </row>
    <row r="94" spans="1:8" x14ac:dyDescent="0.35">
      <c r="A94" s="26"/>
      <c r="B94" s="24"/>
      <c r="H94" s="35"/>
    </row>
    <row r="95" spans="1:8" x14ac:dyDescent="0.35">
      <c r="A95" s="26"/>
      <c r="B95" s="24"/>
      <c r="H95" s="35"/>
    </row>
    <row r="96" spans="1:8" x14ac:dyDescent="0.35">
      <c r="A96" s="26"/>
      <c r="B96" s="24"/>
      <c r="H96" s="35"/>
    </row>
    <row r="97" spans="1:8" x14ac:dyDescent="0.35">
      <c r="A97" s="26"/>
      <c r="B97" s="24"/>
      <c r="H97" s="35"/>
    </row>
    <row r="98" spans="1:8" x14ac:dyDescent="0.35">
      <c r="A98" s="26"/>
      <c r="B98" s="24"/>
      <c r="H98" s="35"/>
    </row>
    <row r="99" spans="1:8" x14ac:dyDescent="0.35">
      <c r="A99" s="26"/>
      <c r="B99" s="24"/>
      <c r="H99" s="35"/>
    </row>
    <row r="100" spans="1:8" x14ac:dyDescent="0.35">
      <c r="A100" s="26"/>
      <c r="B100" s="24"/>
      <c r="H100" s="35"/>
    </row>
    <row r="101" spans="1:8" x14ac:dyDescent="0.35">
      <c r="A101" s="26"/>
      <c r="B101" s="24"/>
      <c r="H101" s="35"/>
    </row>
    <row r="102" spans="1:8" x14ac:dyDescent="0.35">
      <c r="A102" s="26"/>
      <c r="B102" s="24"/>
      <c r="H102" s="35"/>
    </row>
    <row r="103" spans="1:8" x14ac:dyDescent="0.35">
      <c r="A103" s="26"/>
      <c r="B103" s="24"/>
      <c r="H103" s="35"/>
    </row>
    <row r="104" spans="1:8" x14ac:dyDescent="0.35">
      <c r="A104" s="26"/>
      <c r="B104" s="24"/>
      <c r="H104" s="35"/>
    </row>
    <row r="105" spans="1:8" x14ac:dyDescent="0.35">
      <c r="A105" s="26"/>
      <c r="B105" s="24"/>
      <c r="H105" s="35"/>
    </row>
    <row r="106" spans="1:8" x14ac:dyDescent="0.35">
      <c r="A106" s="26"/>
      <c r="B106" s="24"/>
      <c r="H106" s="35"/>
    </row>
    <row r="107" spans="1:8" x14ac:dyDescent="0.35">
      <c r="A107" s="26"/>
      <c r="B107" s="24"/>
      <c r="H107" s="35"/>
    </row>
    <row r="108" spans="1:8" x14ac:dyDescent="0.35">
      <c r="A108" s="26"/>
      <c r="B108" s="24"/>
      <c r="H108" s="35"/>
    </row>
    <row r="109" spans="1:8" x14ac:dyDescent="0.35">
      <c r="A109" s="26"/>
      <c r="B109" s="24"/>
      <c r="H109" s="35"/>
    </row>
    <row r="110" spans="1:8" x14ac:dyDescent="0.35">
      <c r="A110" s="26"/>
      <c r="B110" s="24"/>
      <c r="H110" s="35"/>
    </row>
    <row r="111" spans="1:8" x14ac:dyDescent="0.35">
      <c r="A111" s="26"/>
      <c r="B111" s="24"/>
      <c r="H111" s="35"/>
    </row>
    <row r="112" spans="1:8" x14ac:dyDescent="0.35">
      <c r="A112" s="26"/>
      <c r="B112" s="24"/>
      <c r="H112" s="35"/>
    </row>
    <row r="113" spans="1:8" x14ac:dyDescent="0.35">
      <c r="A113" s="26"/>
      <c r="B113" s="24"/>
      <c r="H113" s="35"/>
    </row>
    <row r="114" spans="1:8" x14ac:dyDescent="0.35">
      <c r="A114" s="26"/>
      <c r="B114" s="24"/>
      <c r="H114" s="35"/>
    </row>
    <row r="115" spans="1:8" x14ac:dyDescent="0.35">
      <c r="A115" s="26"/>
      <c r="B115" s="24"/>
      <c r="H115" s="35"/>
    </row>
    <row r="116" spans="1:8" x14ac:dyDescent="0.35">
      <c r="A116" s="26"/>
      <c r="B116" s="24"/>
      <c r="H116" s="35"/>
    </row>
    <row r="117" spans="1:8" x14ac:dyDescent="0.35">
      <c r="A117" s="26"/>
      <c r="B117" s="24"/>
      <c r="H117" s="35"/>
    </row>
    <row r="118" spans="1:8" x14ac:dyDescent="0.35">
      <c r="A118" s="26"/>
      <c r="B118" s="24"/>
      <c r="H118" s="35"/>
    </row>
    <row r="119" spans="1:8" x14ac:dyDescent="0.35">
      <c r="A119" s="26"/>
      <c r="B119" s="24"/>
      <c r="H119" s="35"/>
    </row>
    <row r="120" spans="1:8" x14ac:dyDescent="0.35">
      <c r="A120" s="26"/>
      <c r="B120" s="24"/>
      <c r="H120" s="35"/>
    </row>
    <row r="121" spans="1:8" x14ac:dyDescent="0.35">
      <c r="A121" s="26"/>
      <c r="B121" s="24"/>
      <c r="H121" s="35"/>
    </row>
    <row r="122" spans="1:8" x14ac:dyDescent="0.35">
      <c r="A122" s="26"/>
      <c r="B122" s="24"/>
      <c r="H122" s="35"/>
    </row>
    <row r="123" spans="1:8" x14ac:dyDescent="0.35">
      <c r="A123" s="26"/>
      <c r="B123" s="24"/>
      <c r="H123" s="35"/>
    </row>
    <row r="124" spans="1:8" x14ac:dyDescent="0.35">
      <c r="A124" s="26"/>
      <c r="B124" s="24"/>
      <c r="H124" s="35"/>
    </row>
    <row r="125" spans="1:8" x14ac:dyDescent="0.35">
      <c r="A125" s="26"/>
      <c r="B125" s="24"/>
      <c r="H125" s="35"/>
    </row>
    <row r="126" spans="1:8" x14ac:dyDescent="0.35">
      <c r="A126" s="26"/>
      <c r="B126" s="24"/>
      <c r="H126" s="35"/>
    </row>
    <row r="127" spans="1:8" x14ac:dyDescent="0.35">
      <c r="A127" s="26"/>
      <c r="B127" s="24"/>
      <c r="H127" s="35"/>
    </row>
    <row r="128" spans="1:8" x14ac:dyDescent="0.35">
      <c r="A128" s="26"/>
      <c r="B128" s="24"/>
      <c r="H128" s="35"/>
    </row>
    <row r="129" spans="1:8" x14ac:dyDescent="0.35">
      <c r="A129" s="26"/>
      <c r="B129" s="24"/>
      <c r="H129" s="35"/>
    </row>
    <row r="130" spans="1:8" x14ac:dyDescent="0.35">
      <c r="A130" s="26"/>
      <c r="B130" s="24"/>
      <c r="H130" s="35"/>
    </row>
    <row r="131" spans="1:8" x14ac:dyDescent="0.35">
      <c r="A131" s="26"/>
      <c r="B131" s="24"/>
      <c r="H131" s="35"/>
    </row>
    <row r="132" spans="1:8" x14ac:dyDescent="0.35">
      <c r="A132" s="26"/>
      <c r="B132" s="24"/>
      <c r="H132" s="35"/>
    </row>
    <row r="133" spans="1:8" x14ac:dyDescent="0.35">
      <c r="A133" s="26"/>
      <c r="B133" s="24"/>
      <c r="H133" s="35"/>
    </row>
    <row r="134" spans="1:8" x14ac:dyDescent="0.35">
      <c r="A134" s="26"/>
      <c r="B134" s="24"/>
      <c r="H134" s="35"/>
    </row>
    <row r="135" spans="1:8" x14ac:dyDescent="0.35">
      <c r="A135" s="26"/>
      <c r="B135" s="24"/>
      <c r="H135" s="35"/>
    </row>
    <row r="136" spans="1:8" x14ac:dyDescent="0.35">
      <c r="A136" s="26"/>
      <c r="B136" s="24"/>
      <c r="H136" s="35"/>
    </row>
    <row r="137" spans="1:8" x14ac:dyDescent="0.35">
      <c r="A137" s="26"/>
      <c r="B137" s="24"/>
      <c r="H137" s="35"/>
    </row>
    <row r="138" spans="1:8" x14ac:dyDescent="0.35">
      <c r="A138" s="26"/>
      <c r="B138" s="24"/>
      <c r="H138" s="35"/>
    </row>
    <row r="139" spans="1:8" x14ac:dyDescent="0.35">
      <c r="A139" s="26"/>
      <c r="B139" s="24"/>
      <c r="H139" s="35"/>
    </row>
    <row r="140" spans="1:8" x14ac:dyDescent="0.35">
      <c r="A140" s="26"/>
      <c r="B140" s="24"/>
      <c r="H140" s="35"/>
    </row>
    <row r="141" spans="1:8" x14ac:dyDescent="0.35">
      <c r="A141" s="26"/>
      <c r="B141" s="24"/>
      <c r="H141" s="35"/>
    </row>
    <row r="142" spans="1:8" x14ac:dyDescent="0.35">
      <c r="A142" s="26"/>
      <c r="B142" s="24"/>
      <c r="H142" s="35"/>
    </row>
    <row r="143" spans="1:8" x14ac:dyDescent="0.35">
      <c r="A143" s="26"/>
      <c r="B143" s="24"/>
      <c r="H143" s="35"/>
    </row>
    <row r="144" spans="1:8" x14ac:dyDescent="0.35">
      <c r="A144" s="26"/>
      <c r="B144" s="24"/>
      <c r="H144" s="35"/>
    </row>
    <row r="145" spans="1:8" x14ac:dyDescent="0.35">
      <c r="A145" s="26"/>
      <c r="B145" s="24"/>
      <c r="H145" s="35"/>
    </row>
    <row r="146" spans="1:8" x14ac:dyDescent="0.35">
      <c r="A146" s="26"/>
      <c r="B146" s="24"/>
      <c r="H146" s="35"/>
    </row>
    <row r="147" spans="1:8" x14ac:dyDescent="0.35">
      <c r="A147" s="26"/>
      <c r="B147" s="24"/>
      <c r="H147" s="35"/>
    </row>
    <row r="148" spans="1:8" x14ac:dyDescent="0.35">
      <c r="A148" s="26"/>
      <c r="B148" s="24"/>
      <c r="H148" s="35"/>
    </row>
    <row r="149" spans="1:8" x14ac:dyDescent="0.35">
      <c r="A149" s="26"/>
      <c r="B149" s="24"/>
      <c r="H149" s="35"/>
    </row>
    <row r="150" spans="1:8" x14ac:dyDescent="0.35">
      <c r="A150" s="26"/>
      <c r="B150" s="24"/>
      <c r="H150" s="35"/>
    </row>
    <row r="151" spans="1:8" x14ac:dyDescent="0.35">
      <c r="A151" s="26"/>
      <c r="B151" s="24"/>
      <c r="H151" s="35"/>
    </row>
    <row r="152" spans="1:8" x14ac:dyDescent="0.35">
      <c r="A152" s="26"/>
      <c r="B152" s="24"/>
      <c r="H152" s="35"/>
    </row>
    <row r="153" spans="1:8" x14ac:dyDescent="0.35">
      <c r="A153" s="26"/>
      <c r="B153" s="24"/>
      <c r="H153" s="35"/>
    </row>
    <row r="154" spans="1:8" x14ac:dyDescent="0.35">
      <c r="A154" s="26"/>
      <c r="B154" s="24"/>
      <c r="H154" s="35"/>
    </row>
    <row r="155" spans="1:8" x14ac:dyDescent="0.35">
      <c r="A155" s="26"/>
      <c r="B155" s="24"/>
      <c r="H155" s="35"/>
    </row>
    <row r="156" spans="1:8" x14ac:dyDescent="0.35">
      <c r="A156" s="26"/>
      <c r="B156" s="24"/>
      <c r="H156" s="35"/>
    </row>
    <row r="157" spans="1:8" x14ac:dyDescent="0.35">
      <c r="A157" s="26"/>
      <c r="B157" s="24"/>
      <c r="H157" s="35"/>
    </row>
    <row r="158" spans="1:8" x14ac:dyDescent="0.35">
      <c r="A158" s="26"/>
      <c r="B158" s="24"/>
      <c r="H158" s="35"/>
    </row>
    <row r="159" spans="1:8" x14ac:dyDescent="0.35">
      <c r="A159" s="26"/>
      <c r="B159" s="24"/>
      <c r="H159" s="35"/>
    </row>
    <row r="160" spans="1:8" x14ac:dyDescent="0.35">
      <c r="A160" s="26"/>
      <c r="B160" s="24"/>
      <c r="H160" s="35"/>
    </row>
    <row r="161" spans="1:8" x14ac:dyDescent="0.35">
      <c r="A161" s="26"/>
      <c r="B161" s="24"/>
      <c r="H161" s="35"/>
    </row>
    <row r="162" spans="1:8" x14ac:dyDescent="0.35">
      <c r="A162" s="26"/>
      <c r="B162" s="24"/>
      <c r="H162" s="35"/>
    </row>
    <row r="163" spans="1:8" x14ac:dyDescent="0.35">
      <c r="A163" s="26"/>
      <c r="B163" s="24"/>
      <c r="H163" s="35"/>
    </row>
    <row r="164" spans="1:8" x14ac:dyDescent="0.35">
      <c r="A164" s="26"/>
      <c r="B164" s="24"/>
      <c r="H164" s="35"/>
    </row>
    <row r="165" spans="1:8" x14ac:dyDescent="0.35">
      <c r="A165" s="26"/>
      <c r="B165" s="24"/>
      <c r="H165" s="35"/>
    </row>
    <row r="166" spans="1:8" x14ac:dyDescent="0.35">
      <c r="A166" s="26"/>
      <c r="B166" s="24"/>
      <c r="H166" s="35"/>
    </row>
    <row r="167" spans="1:8" x14ac:dyDescent="0.35">
      <c r="A167" s="26"/>
      <c r="B167" s="24"/>
      <c r="H167" s="35"/>
    </row>
    <row r="168" spans="1:8" x14ac:dyDescent="0.35">
      <c r="A168" s="26"/>
      <c r="B168" s="24"/>
      <c r="H168" s="35"/>
    </row>
    <row r="169" spans="1:8" x14ac:dyDescent="0.35">
      <c r="A169" s="26"/>
      <c r="B169" s="24"/>
      <c r="H169" s="35"/>
    </row>
    <row r="170" spans="1:8" x14ac:dyDescent="0.35">
      <c r="A170" s="26"/>
      <c r="B170" s="24"/>
      <c r="H170" s="35"/>
    </row>
    <row r="171" spans="1:8" x14ac:dyDescent="0.35">
      <c r="A171" s="26"/>
      <c r="B171" s="24"/>
      <c r="H171" s="35"/>
    </row>
    <row r="172" spans="1:8" x14ac:dyDescent="0.35">
      <c r="A172" s="26"/>
      <c r="B172" s="24"/>
      <c r="H172" s="35"/>
    </row>
    <row r="173" spans="1:8" x14ac:dyDescent="0.35">
      <c r="A173" s="26"/>
      <c r="B173" s="24"/>
      <c r="H173" s="35"/>
    </row>
    <row r="174" spans="1:8" x14ac:dyDescent="0.35">
      <c r="A174" s="26"/>
      <c r="B174" s="24"/>
      <c r="H174" s="35"/>
    </row>
    <row r="175" spans="1:8" x14ac:dyDescent="0.35">
      <c r="A175" s="26"/>
      <c r="B175" s="24"/>
      <c r="H175" s="35"/>
    </row>
    <row r="176" spans="1:8" x14ac:dyDescent="0.35">
      <c r="A176" s="26"/>
      <c r="B176" s="24"/>
      <c r="H176" s="35"/>
    </row>
    <row r="177" spans="1:8" x14ac:dyDescent="0.35">
      <c r="A177" s="26"/>
      <c r="B177" s="24"/>
      <c r="H177" s="35"/>
    </row>
    <row r="178" spans="1:8" x14ac:dyDescent="0.35">
      <c r="A178" s="26"/>
      <c r="B178" s="24"/>
      <c r="H178" s="35"/>
    </row>
    <row r="179" spans="1:8" x14ac:dyDescent="0.35">
      <c r="A179" s="26"/>
      <c r="B179" s="24"/>
      <c r="H179" s="35"/>
    </row>
    <row r="180" spans="1:8" x14ac:dyDescent="0.35">
      <c r="A180" s="26"/>
      <c r="B180" s="24"/>
      <c r="H180" s="35"/>
    </row>
    <row r="181" spans="1:8" x14ac:dyDescent="0.35">
      <c r="A181" s="26"/>
      <c r="B181" s="24"/>
      <c r="H181" s="35"/>
    </row>
    <row r="182" spans="1:8" x14ac:dyDescent="0.35">
      <c r="A182" s="26"/>
      <c r="B182" s="24"/>
      <c r="H182" s="35"/>
    </row>
    <row r="183" spans="1:8" x14ac:dyDescent="0.35">
      <c r="A183" s="26"/>
      <c r="B183" s="24"/>
      <c r="H183" s="35"/>
    </row>
    <row r="184" spans="1:8" x14ac:dyDescent="0.35">
      <c r="A184" s="26"/>
      <c r="B184" s="24"/>
      <c r="H184" s="35"/>
    </row>
    <row r="185" spans="1:8" x14ac:dyDescent="0.35">
      <c r="A185" s="26"/>
      <c r="B185" s="24"/>
      <c r="H185" s="35"/>
    </row>
    <row r="186" spans="1:8" x14ac:dyDescent="0.35">
      <c r="A186" s="26"/>
      <c r="B186" s="24"/>
      <c r="H186" s="35"/>
    </row>
    <row r="187" spans="1:8" x14ac:dyDescent="0.35">
      <c r="A187" s="26"/>
      <c r="B187" s="24"/>
      <c r="H187" s="35"/>
    </row>
    <row r="188" spans="1:8" x14ac:dyDescent="0.35">
      <c r="A188" s="26"/>
      <c r="B188" s="24"/>
      <c r="H188" s="35"/>
    </row>
    <row r="189" spans="1:8" x14ac:dyDescent="0.35">
      <c r="A189" s="26"/>
      <c r="B189" s="24"/>
      <c r="H189" s="35"/>
    </row>
    <row r="190" spans="1:8" x14ac:dyDescent="0.35">
      <c r="A190" s="26"/>
      <c r="B190" s="24"/>
      <c r="H190" s="35"/>
    </row>
    <row r="191" spans="1:8" x14ac:dyDescent="0.35">
      <c r="A191" s="26"/>
      <c r="B191" s="24"/>
      <c r="H191" s="35"/>
    </row>
    <row r="192" spans="1:8" x14ac:dyDescent="0.35">
      <c r="A192" s="26"/>
      <c r="B192" s="24"/>
      <c r="H192" s="35"/>
    </row>
    <row r="193" spans="1:8" x14ac:dyDescent="0.35">
      <c r="A193" s="26"/>
      <c r="B193" s="24"/>
      <c r="H193" s="35"/>
    </row>
    <row r="194" spans="1:8" x14ac:dyDescent="0.35">
      <c r="A194" s="26"/>
      <c r="B194" s="24"/>
      <c r="H194" s="35"/>
    </row>
    <row r="195" spans="1:8" x14ac:dyDescent="0.35">
      <c r="A195" s="26"/>
      <c r="B195" s="24"/>
      <c r="H195" s="35"/>
    </row>
    <row r="196" spans="1:8" x14ac:dyDescent="0.35">
      <c r="A196" s="26"/>
      <c r="B196" s="24"/>
      <c r="H196" s="35"/>
    </row>
    <row r="197" spans="1:8" x14ac:dyDescent="0.35">
      <c r="A197" s="26"/>
      <c r="B197" s="24"/>
      <c r="H197" s="35"/>
    </row>
    <row r="198" spans="1:8" x14ac:dyDescent="0.35">
      <c r="A198" s="26"/>
      <c r="B198" s="24"/>
      <c r="H198" s="35"/>
    </row>
    <row r="199" spans="1:8" x14ac:dyDescent="0.35">
      <c r="A199" s="26"/>
      <c r="B199" s="24"/>
      <c r="H199" s="35"/>
    </row>
    <row r="200" spans="1:8" x14ac:dyDescent="0.35">
      <c r="A200" s="26"/>
      <c r="B200" s="24"/>
      <c r="H200" s="35"/>
    </row>
    <row r="201" spans="1:8" x14ac:dyDescent="0.35">
      <c r="A201" s="26"/>
      <c r="B201" s="24"/>
      <c r="H201" s="35"/>
    </row>
    <row r="202" spans="1:8" x14ac:dyDescent="0.35">
      <c r="A202" s="26"/>
      <c r="B202" s="24"/>
      <c r="H202" s="35"/>
    </row>
    <row r="203" spans="1:8" x14ac:dyDescent="0.35">
      <c r="A203" s="26"/>
      <c r="B203" s="24"/>
      <c r="H203" s="35"/>
    </row>
    <row r="204" spans="1:8" x14ac:dyDescent="0.35">
      <c r="A204" s="26"/>
      <c r="B204" s="24"/>
      <c r="H204" s="35"/>
    </row>
    <row r="205" spans="1:8" x14ac:dyDescent="0.35">
      <c r="A205" s="26"/>
      <c r="B205" s="24"/>
      <c r="H205" s="35"/>
    </row>
    <row r="206" spans="1:8" x14ac:dyDescent="0.35">
      <c r="A206" s="26"/>
      <c r="B206" s="24"/>
      <c r="H206" s="35"/>
    </row>
    <row r="207" spans="1:8" x14ac:dyDescent="0.35">
      <c r="A207" s="26"/>
      <c r="B207" s="24"/>
      <c r="H207" s="35"/>
    </row>
    <row r="208" spans="1:8" x14ac:dyDescent="0.35">
      <c r="A208" s="26"/>
      <c r="B208" s="24"/>
      <c r="H208" s="35"/>
    </row>
    <row r="209" spans="1:8" x14ac:dyDescent="0.35">
      <c r="A209" s="26"/>
      <c r="B209" s="24"/>
      <c r="H209" s="35"/>
    </row>
    <row r="210" spans="1:8" x14ac:dyDescent="0.35">
      <c r="A210" s="26"/>
      <c r="B210" s="24"/>
      <c r="H210" s="35"/>
    </row>
    <row r="211" spans="1:8" x14ac:dyDescent="0.35">
      <c r="A211" s="26"/>
      <c r="B211" s="24"/>
      <c r="H211" s="35"/>
    </row>
    <row r="212" spans="1:8" x14ac:dyDescent="0.35">
      <c r="A212" s="26"/>
      <c r="B212" s="24"/>
      <c r="H212" s="35"/>
    </row>
    <row r="213" spans="1:8" x14ac:dyDescent="0.35">
      <c r="A213" s="26"/>
      <c r="B213" s="24"/>
      <c r="H213" s="35"/>
    </row>
    <row r="214" spans="1:8" x14ac:dyDescent="0.35">
      <c r="A214" s="26"/>
      <c r="B214" s="24"/>
      <c r="H214" s="35"/>
    </row>
    <row r="215" spans="1:8" x14ac:dyDescent="0.35">
      <c r="A215" s="26"/>
      <c r="B215" s="24"/>
      <c r="H215" s="35"/>
    </row>
    <row r="216" spans="1:8" x14ac:dyDescent="0.35">
      <c r="A216" s="26"/>
      <c r="B216" s="24"/>
      <c r="H216" s="35"/>
    </row>
    <row r="217" spans="1:8" x14ac:dyDescent="0.35">
      <c r="A217" s="26"/>
      <c r="B217" s="24"/>
      <c r="H217" s="35"/>
    </row>
    <row r="218" spans="1:8" x14ac:dyDescent="0.35">
      <c r="A218" s="26"/>
      <c r="B218" s="24"/>
      <c r="H218" s="35"/>
    </row>
    <row r="219" spans="1:8" x14ac:dyDescent="0.35">
      <c r="A219" s="26"/>
      <c r="B219" s="24"/>
      <c r="H219" s="35"/>
    </row>
    <row r="220" spans="1:8" x14ac:dyDescent="0.35">
      <c r="A220" s="26"/>
      <c r="B220" s="24"/>
      <c r="H220" s="35"/>
    </row>
    <row r="221" spans="1:8" x14ac:dyDescent="0.35">
      <c r="A221" s="26"/>
      <c r="B221" s="24"/>
      <c r="H221" s="35"/>
    </row>
    <row r="222" spans="1:8" x14ac:dyDescent="0.35">
      <c r="A222" s="26"/>
      <c r="B222" s="24"/>
      <c r="H222" s="35"/>
    </row>
    <row r="223" spans="1:8" x14ac:dyDescent="0.35">
      <c r="A223" s="26"/>
      <c r="B223" s="24"/>
      <c r="H223" s="35"/>
    </row>
    <row r="224" spans="1:8" x14ac:dyDescent="0.35">
      <c r="A224" s="26"/>
      <c r="B224" s="24"/>
      <c r="H224" s="35"/>
    </row>
    <row r="225" spans="1:8" x14ac:dyDescent="0.35">
      <c r="A225" s="26"/>
      <c r="B225" s="24"/>
      <c r="H225" s="35"/>
    </row>
    <row r="226" spans="1:8" x14ac:dyDescent="0.35">
      <c r="A226" s="26"/>
      <c r="B226" s="24"/>
      <c r="H226" s="35"/>
    </row>
    <row r="227" spans="1:8" x14ac:dyDescent="0.35">
      <c r="A227" s="26"/>
      <c r="B227" s="24"/>
      <c r="H227" s="35"/>
    </row>
    <row r="228" spans="1:8" x14ac:dyDescent="0.35">
      <c r="A228" s="26"/>
      <c r="B228" s="24"/>
      <c r="H228" s="35"/>
    </row>
    <row r="229" spans="1:8" x14ac:dyDescent="0.35">
      <c r="A229" s="26"/>
      <c r="B229" s="24"/>
      <c r="H229" s="35"/>
    </row>
    <row r="230" spans="1:8" x14ac:dyDescent="0.35">
      <c r="A230" s="26"/>
      <c r="B230" s="24"/>
      <c r="H230" s="35"/>
    </row>
    <row r="231" spans="1:8" x14ac:dyDescent="0.35">
      <c r="A231" s="26"/>
      <c r="B231" s="24"/>
      <c r="H231" s="35"/>
    </row>
    <row r="232" spans="1:8" x14ac:dyDescent="0.35">
      <c r="A232" s="26"/>
      <c r="B232" s="24"/>
      <c r="H232" s="35"/>
    </row>
    <row r="233" spans="1:8" x14ac:dyDescent="0.35">
      <c r="A233" s="26"/>
      <c r="B233" s="24"/>
      <c r="H233" s="35"/>
    </row>
    <row r="234" spans="1:8" x14ac:dyDescent="0.35">
      <c r="A234" s="26"/>
      <c r="B234" s="24"/>
      <c r="H234" s="35"/>
    </row>
    <row r="235" spans="1:8" x14ac:dyDescent="0.35">
      <c r="A235" s="26"/>
      <c r="B235" s="24"/>
      <c r="H235" s="35"/>
    </row>
    <row r="236" spans="1:8" x14ac:dyDescent="0.35">
      <c r="A236" s="26"/>
      <c r="B236" s="24"/>
      <c r="H236" s="35"/>
    </row>
    <row r="237" spans="1:8" x14ac:dyDescent="0.35">
      <c r="A237" s="26"/>
      <c r="B237" s="24"/>
      <c r="H237" s="35"/>
    </row>
    <row r="238" spans="1:8" x14ac:dyDescent="0.35">
      <c r="A238" s="26"/>
      <c r="B238" s="24"/>
      <c r="H238" s="35"/>
    </row>
    <row r="239" spans="1:8" x14ac:dyDescent="0.35">
      <c r="A239" s="26"/>
      <c r="B239" s="24"/>
      <c r="H239" s="35"/>
    </row>
    <row r="240" spans="1:8" x14ac:dyDescent="0.35">
      <c r="A240" s="26"/>
      <c r="B240" s="24"/>
      <c r="H240" s="35"/>
    </row>
    <row r="241" spans="1:8" x14ac:dyDescent="0.35">
      <c r="A241" s="26"/>
      <c r="B241" s="24"/>
      <c r="H241" s="35"/>
    </row>
    <row r="242" spans="1:8" x14ac:dyDescent="0.35">
      <c r="A242" s="26"/>
      <c r="B242" s="24"/>
      <c r="H242" s="35"/>
    </row>
    <row r="243" spans="1:8" x14ac:dyDescent="0.35">
      <c r="A243" s="26"/>
      <c r="B243" s="24"/>
      <c r="H243" s="35"/>
    </row>
    <row r="244" spans="1:8" x14ac:dyDescent="0.35">
      <c r="A244" s="26"/>
      <c r="B244" s="24"/>
      <c r="H244" s="35"/>
    </row>
    <row r="245" spans="1:8" x14ac:dyDescent="0.35">
      <c r="A245" s="26"/>
      <c r="B245" s="24"/>
      <c r="H245" s="35"/>
    </row>
    <row r="246" spans="1:8" x14ac:dyDescent="0.35">
      <c r="A246" s="26"/>
      <c r="B246" s="24"/>
      <c r="H246" s="35"/>
    </row>
    <row r="247" spans="1:8" x14ac:dyDescent="0.35">
      <c r="A247" s="26"/>
      <c r="B247" s="24"/>
      <c r="H247" s="35"/>
    </row>
    <row r="248" spans="1:8" x14ac:dyDescent="0.35">
      <c r="A248" s="26"/>
      <c r="B248" s="24"/>
      <c r="H248" s="35"/>
    </row>
    <row r="249" spans="1:8" x14ac:dyDescent="0.35">
      <c r="A249" s="26"/>
      <c r="B249" s="24"/>
      <c r="H249" s="35"/>
    </row>
    <row r="250" spans="1:8" x14ac:dyDescent="0.35">
      <c r="A250" s="26"/>
      <c r="B250" s="24"/>
      <c r="H250" s="35"/>
    </row>
    <row r="251" spans="1:8" x14ac:dyDescent="0.35">
      <c r="A251" s="26"/>
      <c r="B251" s="24"/>
      <c r="H251" s="35"/>
    </row>
    <row r="252" spans="1:8" x14ac:dyDescent="0.35">
      <c r="A252" s="26"/>
      <c r="B252" s="24"/>
      <c r="H252" s="35"/>
    </row>
    <row r="253" spans="1:8" x14ac:dyDescent="0.35">
      <c r="A253" s="26"/>
      <c r="B253" s="24"/>
      <c r="H253" s="35"/>
    </row>
    <row r="254" spans="1:8" x14ac:dyDescent="0.35">
      <c r="A254" s="26"/>
      <c r="B254" s="24"/>
      <c r="H254" s="35"/>
    </row>
    <row r="255" spans="1:8" x14ac:dyDescent="0.35">
      <c r="A255" s="26"/>
      <c r="B255" s="24"/>
      <c r="H255" s="35"/>
    </row>
    <row r="256" spans="1:8" x14ac:dyDescent="0.35">
      <c r="A256" s="26"/>
      <c r="B256" s="24"/>
      <c r="H256" s="35"/>
    </row>
    <row r="257" spans="1:8" x14ac:dyDescent="0.35">
      <c r="A257" s="26"/>
      <c r="B257" s="24"/>
      <c r="H257" s="35"/>
    </row>
    <row r="258" spans="1:8" x14ac:dyDescent="0.35">
      <c r="A258" s="26"/>
      <c r="B258" s="24"/>
      <c r="H258" s="35"/>
    </row>
    <row r="259" spans="1:8" x14ac:dyDescent="0.35">
      <c r="A259" s="26"/>
      <c r="B259" s="24"/>
      <c r="H259" s="35"/>
    </row>
    <row r="260" spans="1:8" x14ac:dyDescent="0.35">
      <c r="A260" s="26"/>
      <c r="B260" s="24"/>
      <c r="H260" s="35"/>
    </row>
    <row r="261" spans="1:8" x14ac:dyDescent="0.35">
      <c r="A261" s="26"/>
      <c r="B261" s="24"/>
      <c r="H261" s="35"/>
    </row>
    <row r="262" spans="1:8" x14ac:dyDescent="0.35">
      <c r="A262" s="26"/>
      <c r="B262" s="24"/>
      <c r="H262" s="35"/>
    </row>
    <row r="263" spans="1:8" x14ac:dyDescent="0.35">
      <c r="A263" s="26"/>
      <c r="B263" s="24"/>
      <c r="H263" s="35"/>
    </row>
    <row r="264" spans="1:8" x14ac:dyDescent="0.35">
      <c r="A264" s="26"/>
      <c r="B264" s="24"/>
      <c r="H264" s="35"/>
    </row>
    <row r="265" spans="1:8" x14ac:dyDescent="0.35">
      <c r="A265" s="26"/>
      <c r="B265" s="24"/>
      <c r="H265" s="35"/>
    </row>
    <row r="266" spans="1:8" x14ac:dyDescent="0.35">
      <c r="A266" s="26"/>
      <c r="B266" s="24"/>
      <c r="H266" s="35"/>
    </row>
    <row r="267" spans="1:8" x14ac:dyDescent="0.35">
      <c r="A267" s="26"/>
      <c r="B267" s="24"/>
      <c r="H267" s="35"/>
    </row>
    <row r="268" spans="1:8" x14ac:dyDescent="0.35">
      <c r="A268" s="26"/>
      <c r="B268" s="24"/>
      <c r="H268" s="35"/>
    </row>
    <row r="269" spans="1:8" x14ac:dyDescent="0.35">
      <c r="A269" s="26"/>
      <c r="B269" s="24"/>
      <c r="H269" s="35"/>
    </row>
    <row r="270" spans="1:8" x14ac:dyDescent="0.35">
      <c r="A270" s="26"/>
      <c r="B270" s="24"/>
      <c r="H270" s="35"/>
    </row>
    <row r="271" spans="1:8" x14ac:dyDescent="0.35">
      <c r="A271" s="26"/>
      <c r="B271" s="24"/>
      <c r="H271" s="35"/>
    </row>
    <row r="272" spans="1:8" x14ac:dyDescent="0.35">
      <c r="A272" s="26"/>
      <c r="B272" s="24"/>
      <c r="H272" s="35"/>
    </row>
    <row r="273" spans="1:8" x14ac:dyDescent="0.35">
      <c r="A273" s="26"/>
      <c r="B273" s="24"/>
      <c r="H273" s="35"/>
    </row>
    <row r="274" spans="1:8" x14ac:dyDescent="0.35">
      <c r="A274" s="26"/>
      <c r="B274" s="24"/>
      <c r="H274" s="35"/>
    </row>
    <row r="275" spans="1:8" x14ac:dyDescent="0.35">
      <c r="A275" s="26"/>
      <c r="B275" s="24"/>
      <c r="H275" s="35"/>
    </row>
    <row r="276" spans="1:8" x14ac:dyDescent="0.35">
      <c r="A276" s="26"/>
      <c r="B276" s="24"/>
      <c r="H276" s="35"/>
    </row>
    <row r="277" spans="1:8" x14ac:dyDescent="0.35">
      <c r="A277" s="26"/>
      <c r="B277" s="24"/>
      <c r="H277" s="35"/>
    </row>
    <row r="278" spans="1:8" x14ac:dyDescent="0.35">
      <c r="A278" s="26"/>
      <c r="B278" s="24"/>
      <c r="H278" s="35"/>
    </row>
    <row r="279" spans="1:8" x14ac:dyDescent="0.35">
      <c r="A279" s="26"/>
      <c r="B279" s="24"/>
      <c r="H279" s="35"/>
    </row>
    <row r="280" spans="1:8" x14ac:dyDescent="0.35">
      <c r="A280" s="26"/>
      <c r="B280" s="24"/>
      <c r="H280" s="35"/>
    </row>
    <row r="281" spans="1:8" x14ac:dyDescent="0.35">
      <c r="A281" s="26"/>
      <c r="B281" s="24"/>
      <c r="H281" s="35"/>
    </row>
    <row r="282" spans="1:8" x14ac:dyDescent="0.35">
      <c r="A282" s="26"/>
      <c r="B282" s="24"/>
      <c r="H282" s="35"/>
    </row>
    <row r="283" spans="1:8" x14ac:dyDescent="0.35">
      <c r="A283" s="26"/>
      <c r="B283" s="24"/>
      <c r="H283" s="35"/>
    </row>
    <row r="284" spans="1:8" x14ac:dyDescent="0.35">
      <c r="A284" s="26"/>
      <c r="B284" s="24"/>
      <c r="H284" s="35"/>
    </row>
    <row r="285" spans="1:8" x14ac:dyDescent="0.35">
      <c r="A285" s="26"/>
      <c r="B285" s="24"/>
      <c r="H285" s="35"/>
    </row>
    <row r="286" spans="1:8" x14ac:dyDescent="0.35">
      <c r="A286" s="26"/>
      <c r="B286" s="24"/>
      <c r="H286" s="35"/>
    </row>
    <row r="287" spans="1:8" x14ac:dyDescent="0.35">
      <c r="A287" s="26"/>
      <c r="B287" s="24"/>
      <c r="H287" s="35"/>
    </row>
    <row r="288" spans="1:8" x14ac:dyDescent="0.35">
      <c r="A288" s="26"/>
      <c r="B288" s="24"/>
      <c r="H288" s="35"/>
    </row>
    <row r="289" spans="1:8" x14ac:dyDescent="0.35">
      <c r="A289" s="26"/>
      <c r="B289" s="24"/>
      <c r="H289" s="35"/>
    </row>
    <row r="290" spans="1:8" x14ac:dyDescent="0.35">
      <c r="A290" s="26"/>
      <c r="B290" s="24"/>
      <c r="H290" s="35"/>
    </row>
    <row r="291" spans="1:8" x14ac:dyDescent="0.35">
      <c r="A291" s="26"/>
      <c r="B291" s="24"/>
      <c r="H291" s="35"/>
    </row>
    <row r="292" spans="1:8" x14ac:dyDescent="0.35">
      <c r="A292" s="26"/>
      <c r="B292" s="24"/>
      <c r="H292" s="35"/>
    </row>
    <row r="293" spans="1:8" x14ac:dyDescent="0.35">
      <c r="A293" s="26"/>
      <c r="B293" s="24"/>
      <c r="H293" s="35"/>
    </row>
    <row r="294" spans="1:8" x14ac:dyDescent="0.35">
      <c r="A294" s="26"/>
      <c r="B294" s="24"/>
      <c r="H294" s="35"/>
    </row>
    <row r="295" spans="1:8" x14ac:dyDescent="0.35">
      <c r="A295" s="26"/>
      <c r="B295" s="24"/>
      <c r="H295" s="35"/>
    </row>
    <row r="296" spans="1:8" x14ac:dyDescent="0.35">
      <c r="A296" s="26"/>
      <c r="B296" s="24"/>
      <c r="H296" s="35"/>
    </row>
    <row r="297" spans="1:8" x14ac:dyDescent="0.35">
      <c r="A297" s="26"/>
      <c r="B297" s="24"/>
      <c r="H297" s="35"/>
    </row>
    <row r="298" spans="1:8" x14ac:dyDescent="0.35">
      <c r="A298" s="26"/>
      <c r="B298" s="24"/>
      <c r="H298" s="35"/>
    </row>
    <row r="299" spans="1:8" x14ac:dyDescent="0.35">
      <c r="A299" s="26"/>
      <c r="B299" s="24"/>
      <c r="H299" s="35"/>
    </row>
    <row r="300" spans="1:8" x14ac:dyDescent="0.35">
      <c r="A300" s="26"/>
      <c r="B300" s="24"/>
      <c r="H300" s="35"/>
    </row>
    <row r="301" spans="1:8" x14ac:dyDescent="0.35">
      <c r="A301" s="26"/>
      <c r="B301" s="24"/>
      <c r="H301" s="35"/>
    </row>
    <row r="302" spans="1:8" x14ac:dyDescent="0.35">
      <c r="A302" s="26"/>
      <c r="B302" s="24"/>
      <c r="H302" s="35"/>
    </row>
    <row r="303" spans="1:8" x14ac:dyDescent="0.35">
      <c r="A303" s="26"/>
      <c r="B303" s="24"/>
      <c r="H303" s="35"/>
    </row>
    <row r="304" spans="1:8" x14ac:dyDescent="0.35">
      <c r="A304" s="26"/>
      <c r="B304" s="24"/>
      <c r="H304" s="35"/>
    </row>
    <row r="305" spans="1:8" x14ac:dyDescent="0.35">
      <c r="A305" s="26"/>
      <c r="B305" s="24"/>
      <c r="H305" s="35"/>
    </row>
    <row r="306" spans="1:8" x14ac:dyDescent="0.35">
      <c r="A306" s="26"/>
      <c r="B306" s="24"/>
      <c r="H306" s="35"/>
    </row>
    <row r="307" spans="1:8" x14ac:dyDescent="0.35">
      <c r="A307" s="26"/>
      <c r="B307" s="24"/>
      <c r="H307" s="35"/>
    </row>
    <row r="308" spans="1:8" x14ac:dyDescent="0.35">
      <c r="A308" s="26"/>
      <c r="B308" s="24"/>
      <c r="H308" s="35"/>
    </row>
    <row r="309" spans="1:8" x14ac:dyDescent="0.35">
      <c r="A309" s="26"/>
      <c r="B309" s="24"/>
      <c r="H309" s="35"/>
    </row>
    <row r="310" spans="1:8" x14ac:dyDescent="0.35">
      <c r="A310" s="26"/>
      <c r="B310" s="24"/>
      <c r="H310" s="35"/>
    </row>
    <row r="311" spans="1:8" x14ac:dyDescent="0.35">
      <c r="A311" s="26"/>
      <c r="B311" s="24"/>
      <c r="H311" s="35"/>
    </row>
    <row r="312" spans="1:8" x14ac:dyDescent="0.35">
      <c r="A312" s="26"/>
      <c r="B312" s="24"/>
      <c r="H312" s="35"/>
    </row>
    <row r="313" spans="1:8" x14ac:dyDescent="0.35">
      <c r="A313" s="26"/>
      <c r="B313" s="24"/>
      <c r="H313" s="35"/>
    </row>
    <row r="314" spans="1:8" x14ac:dyDescent="0.35">
      <c r="A314" s="26"/>
      <c r="B314" s="24"/>
      <c r="H314" s="35"/>
    </row>
    <row r="315" spans="1:8" x14ac:dyDescent="0.35">
      <c r="A315" s="26"/>
      <c r="B315" s="24"/>
      <c r="H315" s="35"/>
    </row>
    <row r="316" spans="1:8" x14ac:dyDescent="0.35">
      <c r="A316" s="26"/>
      <c r="B316" s="24"/>
      <c r="H316" s="35"/>
    </row>
    <row r="317" spans="1:8" x14ac:dyDescent="0.35">
      <c r="A317" s="26"/>
      <c r="B317" s="24"/>
      <c r="H317" s="35"/>
    </row>
    <row r="318" spans="1:8" x14ac:dyDescent="0.35">
      <c r="A318" s="26"/>
      <c r="B318" s="24"/>
      <c r="H318" s="35"/>
    </row>
    <row r="319" spans="1:8" x14ac:dyDescent="0.35">
      <c r="A319" s="26"/>
      <c r="B319" s="24"/>
      <c r="H319" s="35"/>
    </row>
    <row r="320" spans="1:8" x14ac:dyDescent="0.35">
      <c r="A320" s="26"/>
      <c r="B320" s="24"/>
      <c r="H320" s="35"/>
    </row>
    <row r="321" spans="1:8" x14ac:dyDescent="0.35">
      <c r="A321" s="26"/>
      <c r="B321" s="24"/>
      <c r="H321" s="35"/>
    </row>
    <row r="322" spans="1:8" x14ac:dyDescent="0.35">
      <c r="A322" s="26"/>
      <c r="B322" s="24"/>
      <c r="H322" s="35"/>
    </row>
    <row r="323" spans="1:8" x14ac:dyDescent="0.35">
      <c r="A323" s="26"/>
      <c r="B323" s="24"/>
      <c r="H323" s="35"/>
    </row>
    <row r="324" spans="1:8" x14ac:dyDescent="0.35">
      <c r="A324" s="26"/>
      <c r="B324" s="24"/>
      <c r="H324" s="35"/>
    </row>
    <row r="325" spans="1:8" x14ac:dyDescent="0.35">
      <c r="A325" s="26"/>
      <c r="B325" s="24"/>
      <c r="H325" s="35"/>
    </row>
    <row r="326" spans="1:8" x14ac:dyDescent="0.35">
      <c r="A326" s="26"/>
      <c r="B326" s="24"/>
      <c r="H326" s="35"/>
    </row>
    <row r="327" spans="1:8" x14ac:dyDescent="0.35">
      <c r="A327" s="26"/>
      <c r="B327" s="24"/>
      <c r="H327" s="35"/>
    </row>
    <row r="328" spans="1:8" x14ac:dyDescent="0.35">
      <c r="A328" s="26"/>
      <c r="B328" s="24"/>
      <c r="H328" s="35"/>
    </row>
    <row r="329" spans="1:8" x14ac:dyDescent="0.35">
      <c r="A329" s="26"/>
      <c r="B329" s="24"/>
      <c r="H329" s="35"/>
    </row>
    <row r="330" spans="1:8" x14ac:dyDescent="0.35">
      <c r="A330" s="26"/>
      <c r="B330" s="24"/>
      <c r="H330" s="35"/>
    </row>
    <row r="331" spans="1:8" x14ac:dyDescent="0.35">
      <c r="A331" s="26"/>
      <c r="B331" s="24"/>
      <c r="H331" s="35"/>
    </row>
    <row r="332" spans="1:8" x14ac:dyDescent="0.35">
      <c r="A332" s="26"/>
      <c r="B332" s="24"/>
      <c r="H332" s="35"/>
    </row>
    <row r="333" spans="1:8" x14ac:dyDescent="0.35">
      <c r="A333" s="26"/>
      <c r="B333" s="24"/>
      <c r="H333" s="35"/>
    </row>
    <row r="334" spans="1:8" x14ac:dyDescent="0.35">
      <c r="A334" s="26"/>
      <c r="B334" s="24"/>
      <c r="H334" s="35"/>
    </row>
    <row r="335" spans="1:8" x14ac:dyDescent="0.35">
      <c r="A335" s="26"/>
      <c r="B335" s="24"/>
      <c r="H335" s="35"/>
    </row>
    <row r="336" spans="1:8" x14ac:dyDescent="0.35">
      <c r="A336" s="26"/>
      <c r="B336" s="24"/>
      <c r="H336" s="35"/>
    </row>
    <row r="337" spans="1:8" x14ac:dyDescent="0.35">
      <c r="A337" s="26"/>
      <c r="B337" s="24"/>
      <c r="H337" s="35"/>
    </row>
    <row r="338" spans="1:8" x14ac:dyDescent="0.35">
      <c r="A338" s="26"/>
      <c r="B338" s="24"/>
      <c r="H338" s="35"/>
    </row>
    <row r="339" spans="1:8" x14ac:dyDescent="0.35">
      <c r="A339" s="26"/>
      <c r="B339" s="24"/>
      <c r="H339" s="35"/>
    </row>
    <row r="340" spans="1:8" x14ac:dyDescent="0.35">
      <c r="A340" s="26"/>
      <c r="B340" s="24"/>
      <c r="H340" s="35"/>
    </row>
    <row r="341" spans="1:8" x14ac:dyDescent="0.35">
      <c r="A341" s="26"/>
      <c r="B341" s="24"/>
      <c r="H341" s="35"/>
    </row>
    <row r="342" spans="1:8" x14ac:dyDescent="0.35">
      <c r="A342" s="26"/>
      <c r="B342" s="24"/>
      <c r="H342" s="35"/>
    </row>
    <row r="343" spans="1:8" x14ac:dyDescent="0.35">
      <c r="A343" s="26"/>
      <c r="B343" s="24"/>
      <c r="H343" s="35"/>
    </row>
    <row r="344" spans="1:8" x14ac:dyDescent="0.35">
      <c r="A344" s="26"/>
      <c r="B344" s="24"/>
      <c r="H344" s="35"/>
    </row>
    <row r="345" spans="1:8" x14ac:dyDescent="0.35">
      <c r="A345" s="26"/>
      <c r="B345" s="24"/>
      <c r="H345" s="35"/>
    </row>
    <row r="346" spans="1:8" x14ac:dyDescent="0.35">
      <c r="A346" s="26"/>
      <c r="B346" s="24"/>
      <c r="H346" s="35"/>
    </row>
    <row r="347" spans="1:8" x14ac:dyDescent="0.35">
      <c r="A347" s="26"/>
      <c r="B347" s="24"/>
      <c r="H347" s="35"/>
    </row>
    <row r="348" spans="1:8" x14ac:dyDescent="0.35">
      <c r="A348" s="26"/>
      <c r="B348" s="24"/>
      <c r="H348" s="35"/>
    </row>
    <row r="349" spans="1:8" x14ac:dyDescent="0.35">
      <c r="A349" s="26"/>
      <c r="B349" s="24"/>
      <c r="H349" s="35"/>
    </row>
    <row r="350" spans="1:8" x14ac:dyDescent="0.35">
      <c r="A350" s="26"/>
      <c r="B350" s="24"/>
      <c r="H350" s="35"/>
    </row>
    <row r="351" spans="1:8" x14ac:dyDescent="0.35">
      <c r="A351" s="26"/>
      <c r="B351" s="24"/>
      <c r="H351" s="35"/>
    </row>
    <row r="352" spans="1:8" x14ac:dyDescent="0.35">
      <c r="A352" s="26"/>
      <c r="B352" s="24"/>
      <c r="H352" s="35"/>
    </row>
    <row r="353" spans="1:8" x14ac:dyDescent="0.35">
      <c r="A353" s="26"/>
      <c r="B353" s="24"/>
      <c r="H353" s="35"/>
    </row>
    <row r="354" spans="1:8" x14ac:dyDescent="0.35">
      <c r="A354" s="26"/>
      <c r="B354" s="24"/>
      <c r="H354" s="35"/>
    </row>
    <row r="355" spans="1:8" x14ac:dyDescent="0.35">
      <c r="A355" s="26"/>
      <c r="B355" s="24"/>
      <c r="H355" s="35"/>
    </row>
    <row r="356" spans="1:8" x14ac:dyDescent="0.35">
      <c r="A356" s="26"/>
      <c r="B356" s="24"/>
      <c r="H356" s="35"/>
    </row>
    <row r="357" spans="1:8" x14ac:dyDescent="0.35">
      <c r="A357" s="26"/>
      <c r="B357" s="24"/>
      <c r="H357" s="35"/>
    </row>
    <row r="358" spans="1:8" x14ac:dyDescent="0.35">
      <c r="A358" s="26"/>
      <c r="B358" s="24"/>
      <c r="H358" s="35"/>
    </row>
    <row r="359" spans="1:8" x14ac:dyDescent="0.35">
      <c r="A359" s="26"/>
      <c r="B359" s="24"/>
      <c r="H359" s="35"/>
    </row>
    <row r="360" spans="1:8" x14ac:dyDescent="0.35">
      <c r="A360" s="26"/>
      <c r="B360" s="24"/>
      <c r="H360" s="35"/>
    </row>
    <row r="361" spans="1:8" x14ac:dyDescent="0.35">
      <c r="A361" s="26"/>
      <c r="B361" s="24"/>
      <c r="H361" s="35"/>
    </row>
    <row r="362" spans="1:8" x14ac:dyDescent="0.35">
      <c r="A362" s="26"/>
      <c r="B362" s="24"/>
      <c r="H362" s="35"/>
    </row>
    <row r="363" spans="1:8" x14ac:dyDescent="0.35">
      <c r="A363" s="26"/>
      <c r="B363" s="24"/>
      <c r="H363" s="35"/>
    </row>
    <row r="364" spans="1:8" x14ac:dyDescent="0.35">
      <c r="A364" s="26"/>
      <c r="B364" s="24"/>
      <c r="H364" s="35"/>
    </row>
    <row r="365" spans="1:8" x14ac:dyDescent="0.35">
      <c r="A365" s="26"/>
      <c r="B365" s="24"/>
      <c r="H365" s="35"/>
    </row>
    <row r="366" spans="1:8" x14ac:dyDescent="0.35">
      <c r="A366" s="26"/>
      <c r="B366" s="24"/>
      <c r="H366" s="35"/>
    </row>
    <row r="367" spans="1:8" x14ac:dyDescent="0.35">
      <c r="A367" s="26"/>
      <c r="B367" s="24"/>
      <c r="H367" s="35"/>
    </row>
    <row r="368" spans="1:8" x14ac:dyDescent="0.35">
      <c r="A368" s="26"/>
      <c r="B368" s="24"/>
      <c r="H368" s="35"/>
    </row>
    <row r="369" spans="1:8" x14ac:dyDescent="0.35">
      <c r="A369" s="26"/>
      <c r="B369" s="24"/>
      <c r="H369" s="35"/>
    </row>
    <row r="370" spans="1:8" x14ac:dyDescent="0.35">
      <c r="A370" s="26"/>
      <c r="B370" s="24"/>
      <c r="H370" s="35"/>
    </row>
    <row r="371" spans="1:8" x14ac:dyDescent="0.35">
      <c r="A371" s="26"/>
      <c r="B371" s="24"/>
      <c r="H371" s="35"/>
    </row>
    <row r="372" spans="1:8" x14ac:dyDescent="0.35">
      <c r="A372" s="26"/>
      <c r="B372" s="24"/>
      <c r="H372" s="35"/>
    </row>
    <row r="373" spans="1:8" x14ac:dyDescent="0.35">
      <c r="A373" s="26"/>
      <c r="B373" s="24"/>
      <c r="H373" s="35"/>
    </row>
    <row r="374" spans="1:8" x14ac:dyDescent="0.35">
      <c r="A374" s="26"/>
      <c r="B374" s="24"/>
      <c r="H374" s="35"/>
    </row>
    <row r="375" spans="1:8" x14ac:dyDescent="0.35">
      <c r="A375" s="26"/>
      <c r="B375" s="24"/>
      <c r="H375" s="35"/>
    </row>
    <row r="376" spans="1:8" x14ac:dyDescent="0.35">
      <c r="A376" s="26"/>
      <c r="B376" s="24"/>
      <c r="H376" s="35"/>
    </row>
    <row r="377" spans="1:8" x14ac:dyDescent="0.35">
      <c r="A377" s="26"/>
      <c r="B377" s="24"/>
      <c r="H377" s="35"/>
    </row>
    <row r="378" spans="1:8" x14ac:dyDescent="0.35">
      <c r="A378" s="26"/>
      <c r="B378" s="24"/>
      <c r="H378" s="35"/>
    </row>
    <row r="379" spans="1:8" x14ac:dyDescent="0.35">
      <c r="A379" s="26"/>
      <c r="B379" s="24"/>
      <c r="H379" s="35"/>
    </row>
    <row r="380" spans="1:8" x14ac:dyDescent="0.35">
      <c r="A380" s="26"/>
      <c r="B380" s="24"/>
      <c r="H380" s="35"/>
    </row>
    <row r="381" spans="1:8" x14ac:dyDescent="0.35">
      <c r="A381" s="26"/>
      <c r="B381" s="24"/>
      <c r="H381" s="35"/>
    </row>
    <row r="382" spans="1:8" x14ac:dyDescent="0.35">
      <c r="A382" s="26"/>
      <c r="B382" s="24"/>
      <c r="H382" s="35"/>
    </row>
    <row r="383" spans="1:8" x14ac:dyDescent="0.35">
      <c r="A383" s="26"/>
      <c r="B383" s="24"/>
      <c r="H383" s="35"/>
    </row>
    <row r="384" spans="1:8" x14ac:dyDescent="0.35">
      <c r="A384" s="26"/>
      <c r="B384" s="24"/>
      <c r="H384" s="35"/>
    </row>
    <row r="385" spans="1:8" x14ac:dyDescent="0.35">
      <c r="A385" s="26"/>
      <c r="B385" s="24"/>
      <c r="H385" s="35"/>
    </row>
    <row r="386" spans="1:8" x14ac:dyDescent="0.35">
      <c r="A386" s="26"/>
      <c r="B386" s="24"/>
      <c r="H386" s="35"/>
    </row>
    <row r="387" spans="1:8" x14ac:dyDescent="0.35">
      <c r="A387" s="26"/>
      <c r="B387" s="24"/>
      <c r="H387" s="35"/>
    </row>
    <row r="388" spans="1:8" x14ac:dyDescent="0.35">
      <c r="A388" s="26"/>
      <c r="B388" s="24"/>
      <c r="H388" s="35"/>
    </row>
    <row r="389" spans="1:8" x14ac:dyDescent="0.35">
      <c r="A389" s="26"/>
      <c r="B389" s="24"/>
      <c r="H389" s="35"/>
    </row>
    <row r="390" spans="1:8" x14ac:dyDescent="0.35">
      <c r="A390" s="26"/>
      <c r="B390" s="24"/>
      <c r="H390" s="35"/>
    </row>
    <row r="391" spans="1:8" x14ac:dyDescent="0.35">
      <c r="A391" s="26"/>
      <c r="B391" s="24"/>
      <c r="H391" s="35"/>
    </row>
    <row r="392" spans="1:8" x14ac:dyDescent="0.35">
      <c r="A392" s="26"/>
      <c r="B392" s="24"/>
      <c r="H392" s="35"/>
    </row>
    <row r="393" spans="1:8" x14ac:dyDescent="0.35">
      <c r="A393" s="26"/>
      <c r="B393" s="24"/>
      <c r="H393" s="35"/>
    </row>
    <row r="394" spans="1:8" x14ac:dyDescent="0.35">
      <c r="A394" s="26"/>
      <c r="B394" s="24"/>
      <c r="H394" s="35"/>
    </row>
    <row r="395" spans="1:8" x14ac:dyDescent="0.35">
      <c r="A395" s="26"/>
      <c r="B395" s="24"/>
      <c r="H395" s="35"/>
    </row>
    <row r="396" spans="1:8" x14ac:dyDescent="0.35">
      <c r="A396" s="26"/>
      <c r="B396" s="24"/>
      <c r="H396" s="35"/>
    </row>
    <row r="397" spans="1:8" x14ac:dyDescent="0.35">
      <c r="A397" s="26"/>
      <c r="B397" s="24"/>
      <c r="H397" s="35"/>
    </row>
    <row r="398" spans="1:8" x14ac:dyDescent="0.35">
      <c r="A398" s="26"/>
      <c r="B398" s="24"/>
      <c r="H398" s="35"/>
    </row>
    <row r="399" spans="1:8" x14ac:dyDescent="0.35">
      <c r="A399" s="26"/>
      <c r="B399" s="24"/>
      <c r="H399" s="35"/>
    </row>
    <row r="400" spans="1:8" x14ac:dyDescent="0.35">
      <c r="A400" s="26"/>
      <c r="B400" s="24"/>
      <c r="H400" s="35"/>
    </row>
    <row r="401" spans="1:8" x14ac:dyDescent="0.35">
      <c r="A401" s="26"/>
      <c r="B401" s="24"/>
      <c r="H401" s="35"/>
    </row>
    <row r="402" spans="1:8" x14ac:dyDescent="0.35">
      <c r="A402" s="26"/>
      <c r="B402" s="24"/>
      <c r="H402" s="35"/>
    </row>
    <row r="403" spans="1:8" x14ac:dyDescent="0.35">
      <c r="A403" s="26"/>
      <c r="B403" s="24"/>
      <c r="H403" s="35"/>
    </row>
    <row r="404" spans="1:8" x14ac:dyDescent="0.35">
      <c r="A404" s="26"/>
      <c r="B404" s="24"/>
      <c r="H404" s="35"/>
    </row>
    <row r="405" spans="1:8" x14ac:dyDescent="0.35">
      <c r="A405" s="26"/>
      <c r="B405" s="24"/>
      <c r="H405" s="35"/>
    </row>
    <row r="406" spans="1:8" x14ac:dyDescent="0.35">
      <c r="A406" s="26"/>
      <c r="B406" s="24"/>
      <c r="H406" s="35"/>
    </row>
    <row r="407" spans="1:8" x14ac:dyDescent="0.35">
      <c r="A407" s="26"/>
      <c r="B407" s="24"/>
      <c r="H407" s="35"/>
    </row>
    <row r="408" spans="1:8" x14ac:dyDescent="0.35">
      <c r="A408" s="26"/>
      <c r="B408" s="24"/>
      <c r="H408" s="35"/>
    </row>
    <row r="409" spans="1:8" x14ac:dyDescent="0.35">
      <c r="A409" s="26"/>
      <c r="B409" s="24"/>
      <c r="H409" s="35"/>
    </row>
    <row r="410" spans="1:8" x14ac:dyDescent="0.35">
      <c r="A410" s="26"/>
      <c r="B410" s="24"/>
      <c r="H410" s="35"/>
    </row>
    <row r="411" spans="1:8" x14ac:dyDescent="0.35">
      <c r="A411" s="26"/>
      <c r="B411" s="24"/>
      <c r="H411" s="35"/>
    </row>
    <row r="412" spans="1:8" x14ac:dyDescent="0.35">
      <c r="A412" s="26"/>
      <c r="B412" s="24"/>
      <c r="H412" s="35"/>
    </row>
    <row r="413" spans="1:8" x14ac:dyDescent="0.35">
      <c r="A413" s="26"/>
      <c r="B413" s="24"/>
      <c r="H413" s="35"/>
    </row>
    <row r="414" spans="1:8" x14ac:dyDescent="0.35">
      <c r="A414" s="26"/>
      <c r="B414" s="24"/>
      <c r="H414" s="35"/>
    </row>
    <row r="415" spans="1:8" x14ac:dyDescent="0.35">
      <c r="A415" s="26"/>
      <c r="B415" s="24"/>
      <c r="H415" s="35"/>
    </row>
    <row r="416" spans="1:8" x14ac:dyDescent="0.35">
      <c r="A416" s="26"/>
      <c r="B416" s="24"/>
      <c r="H416" s="35"/>
    </row>
    <row r="417" spans="1:8" x14ac:dyDescent="0.35">
      <c r="A417" s="26"/>
      <c r="B417" s="24"/>
      <c r="H417" s="35"/>
    </row>
    <row r="418" spans="1:8" x14ac:dyDescent="0.35">
      <c r="A418" s="26"/>
      <c r="B418" s="24"/>
      <c r="H418" s="35"/>
    </row>
    <row r="419" spans="1:8" x14ac:dyDescent="0.35">
      <c r="A419" s="26"/>
      <c r="B419" s="24"/>
      <c r="H419" s="35"/>
    </row>
    <row r="420" spans="1:8" x14ac:dyDescent="0.35">
      <c r="A420" s="26"/>
      <c r="B420" s="24"/>
      <c r="H420" s="35"/>
    </row>
    <row r="421" spans="1:8" x14ac:dyDescent="0.35">
      <c r="A421" s="26"/>
      <c r="B421" s="24"/>
      <c r="H421" s="35"/>
    </row>
    <row r="422" spans="1:8" x14ac:dyDescent="0.35">
      <c r="A422" s="26"/>
      <c r="B422" s="24"/>
      <c r="H422" s="35"/>
    </row>
    <row r="423" spans="1:8" x14ac:dyDescent="0.35">
      <c r="A423" s="26"/>
      <c r="B423" s="24"/>
      <c r="H423" s="35"/>
    </row>
    <row r="424" spans="1:8" x14ac:dyDescent="0.35">
      <c r="A424" s="26"/>
      <c r="B424" s="24"/>
      <c r="H424" s="35"/>
    </row>
    <row r="425" spans="1:8" x14ac:dyDescent="0.35">
      <c r="A425" s="26"/>
      <c r="B425" s="24"/>
      <c r="H425" s="35"/>
    </row>
    <row r="426" spans="1:8" x14ac:dyDescent="0.35">
      <c r="A426" s="26"/>
      <c r="B426" s="24"/>
      <c r="H426" s="35"/>
    </row>
    <row r="427" spans="1:8" x14ac:dyDescent="0.35">
      <c r="A427" s="26"/>
      <c r="B427" s="24"/>
      <c r="H427" s="35"/>
    </row>
    <row r="428" spans="1:8" x14ac:dyDescent="0.35">
      <c r="A428" s="26"/>
      <c r="B428" s="24"/>
      <c r="H428" s="35"/>
    </row>
    <row r="429" spans="1:8" x14ac:dyDescent="0.35">
      <c r="A429" s="26"/>
      <c r="B429" s="24"/>
      <c r="H429" s="35"/>
    </row>
    <row r="430" spans="1:8" x14ac:dyDescent="0.35">
      <c r="A430" s="26"/>
      <c r="B430" s="24"/>
      <c r="H430" s="35"/>
    </row>
    <row r="431" spans="1:8" x14ac:dyDescent="0.35">
      <c r="A431" s="26"/>
      <c r="B431" s="24"/>
      <c r="H431" s="35"/>
    </row>
    <row r="432" spans="1:8" x14ac:dyDescent="0.35">
      <c r="A432" s="26"/>
      <c r="B432" s="24"/>
      <c r="H432" s="35"/>
    </row>
    <row r="433" spans="1:8" x14ac:dyDescent="0.35">
      <c r="A433" s="26"/>
      <c r="B433" s="24"/>
      <c r="H433" s="35"/>
    </row>
    <row r="434" spans="1:8" x14ac:dyDescent="0.35">
      <c r="A434" s="26"/>
      <c r="B434" s="24"/>
      <c r="H434" s="35"/>
    </row>
    <row r="435" spans="1:8" x14ac:dyDescent="0.35">
      <c r="A435" s="26"/>
      <c r="B435" s="24"/>
      <c r="H435" s="35"/>
    </row>
    <row r="436" spans="1:8" x14ac:dyDescent="0.35">
      <c r="A436" s="26"/>
      <c r="B436" s="24"/>
      <c r="H436" s="35"/>
    </row>
    <row r="437" spans="1:8" x14ac:dyDescent="0.35">
      <c r="A437" s="26"/>
      <c r="B437" s="24"/>
      <c r="H437" s="35"/>
    </row>
    <row r="438" spans="1:8" x14ac:dyDescent="0.35">
      <c r="A438" s="26"/>
      <c r="B438" s="24"/>
      <c r="H438" s="35"/>
    </row>
    <row r="439" spans="1:8" x14ac:dyDescent="0.35">
      <c r="A439" s="26"/>
      <c r="B439" s="24"/>
      <c r="H439" s="35"/>
    </row>
    <row r="440" spans="1:8" x14ac:dyDescent="0.35">
      <c r="A440" s="26"/>
      <c r="B440" s="24"/>
      <c r="H440" s="35"/>
    </row>
    <row r="441" spans="1:8" x14ac:dyDescent="0.35">
      <c r="A441" s="26"/>
      <c r="B441" s="24"/>
      <c r="H441" s="35"/>
    </row>
    <row r="442" spans="1:8" x14ac:dyDescent="0.35">
      <c r="A442" s="26"/>
      <c r="B442" s="24"/>
      <c r="H442" s="35"/>
    </row>
    <row r="443" spans="1:8" x14ac:dyDescent="0.35">
      <c r="A443" s="26"/>
      <c r="B443" s="24"/>
      <c r="H443" s="35"/>
    </row>
    <row r="444" spans="1:8" x14ac:dyDescent="0.35">
      <c r="A444" s="26"/>
      <c r="B444" s="24"/>
      <c r="H444" s="35"/>
    </row>
    <row r="445" spans="1:8" x14ac:dyDescent="0.35">
      <c r="A445" s="26"/>
      <c r="B445" s="24"/>
      <c r="H445" s="35"/>
    </row>
    <row r="446" spans="1:8" x14ac:dyDescent="0.35">
      <c r="A446" s="26"/>
      <c r="B446" s="24"/>
      <c r="H446" s="35"/>
    </row>
    <row r="447" spans="1:8" x14ac:dyDescent="0.35">
      <c r="A447" s="26"/>
      <c r="B447" s="24"/>
      <c r="H447" s="35"/>
    </row>
    <row r="448" spans="1:8" x14ac:dyDescent="0.35">
      <c r="A448" s="26"/>
      <c r="B448" s="24"/>
      <c r="H448" s="35"/>
    </row>
    <row r="449" spans="1:8" x14ac:dyDescent="0.35">
      <c r="A449" s="26"/>
      <c r="B449" s="24"/>
      <c r="H449" s="35"/>
    </row>
    <row r="450" spans="1:8" x14ac:dyDescent="0.35">
      <c r="A450" s="26"/>
      <c r="B450" s="24"/>
      <c r="H450" s="35"/>
    </row>
    <row r="451" spans="1:8" x14ac:dyDescent="0.35">
      <c r="A451" s="26"/>
      <c r="B451" s="24"/>
      <c r="H451" s="35"/>
    </row>
    <row r="452" spans="1:8" x14ac:dyDescent="0.35">
      <c r="A452" s="26"/>
      <c r="B452" s="24"/>
      <c r="H452" s="35"/>
    </row>
    <row r="453" spans="1:8" x14ac:dyDescent="0.35">
      <c r="A453" s="26"/>
      <c r="B453" s="24"/>
      <c r="H453" s="35"/>
    </row>
    <row r="454" spans="1:8" x14ac:dyDescent="0.35">
      <c r="A454" s="26"/>
      <c r="B454" s="24"/>
      <c r="H454" s="35"/>
    </row>
    <row r="455" spans="1:8" x14ac:dyDescent="0.35">
      <c r="A455" s="26"/>
      <c r="B455" s="24"/>
      <c r="H455" s="35"/>
    </row>
    <row r="456" spans="1:8" x14ac:dyDescent="0.35">
      <c r="A456" s="26"/>
      <c r="B456" s="24"/>
      <c r="H456" s="35"/>
    </row>
    <row r="457" spans="1:8" x14ac:dyDescent="0.35">
      <c r="A457" s="26"/>
      <c r="B457" s="24"/>
      <c r="H457" s="35"/>
    </row>
    <row r="458" spans="1:8" x14ac:dyDescent="0.35">
      <c r="A458" s="26"/>
      <c r="B458" s="24"/>
      <c r="H458" s="35"/>
    </row>
    <row r="459" spans="1:8" x14ac:dyDescent="0.35">
      <c r="A459" s="26"/>
      <c r="B459" s="24"/>
      <c r="H459" s="35"/>
    </row>
    <row r="460" spans="1:8" x14ac:dyDescent="0.35">
      <c r="A460" s="26"/>
      <c r="B460" s="24"/>
      <c r="H460" s="35"/>
    </row>
    <row r="461" spans="1:8" x14ac:dyDescent="0.35">
      <c r="A461" s="26"/>
      <c r="B461" s="24"/>
      <c r="H461" s="35"/>
    </row>
    <row r="462" spans="1:8" x14ac:dyDescent="0.35">
      <c r="A462" s="26"/>
      <c r="B462" s="24"/>
      <c r="H462" s="35"/>
    </row>
    <row r="463" spans="1:8" x14ac:dyDescent="0.35">
      <c r="A463" s="26"/>
      <c r="B463" s="24"/>
      <c r="H463" s="35"/>
    </row>
    <row r="464" spans="1:8" x14ac:dyDescent="0.35">
      <c r="A464" s="26"/>
      <c r="B464" s="24"/>
      <c r="H464" s="35"/>
    </row>
    <row r="465" spans="1:8" x14ac:dyDescent="0.35">
      <c r="A465" s="26"/>
      <c r="B465" s="24"/>
      <c r="H465" s="35"/>
    </row>
    <row r="466" spans="1:8" x14ac:dyDescent="0.35">
      <c r="A466" s="26"/>
      <c r="B466" s="24"/>
      <c r="H466" s="35"/>
    </row>
    <row r="467" spans="1:8" x14ac:dyDescent="0.35">
      <c r="A467" s="26"/>
      <c r="B467" s="24"/>
      <c r="H467" s="35"/>
    </row>
    <row r="468" spans="1:8" x14ac:dyDescent="0.35">
      <c r="A468" s="26"/>
      <c r="B468" s="24"/>
      <c r="H468" s="35"/>
    </row>
    <row r="469" spans="1:8" x14ac:dyDescent="0.35">
      <c r="A469" s="26"/>
      <c r="B469" s="24"/>
      <c r="H469" s="35"/>
    </row>
    <row r="470" spans="1:8" x14ac:dyDescent="0.35">
      <c r="A470" s="26"/>
      <c r="B470" s="24"/>
      <c r="H470" s="35"/>
    </row>
    <row r="471" spans="1:8" x14ac:dyDescent="0.35">
      <c r="A471" s="26"/>
      <c r="B471" s="24"/>
      <c r="H471" s="35"/>
    </row>
    <row r="472" spans="1:8" x14ac:dyDescent="0.35">
      <c r="A472" s="26"/>
      <c r="B472" s="24"/>
      <c r="H472" s="35"/>
    </row>
    <row r="473" spans="1:8" x14ac:dyDescent="0.35">
      <c r="A473" s="26"/>
      <c r="B473" s="24"/>
      <c r="H473" s="35"/>
    </row>
    <row r="474" spans="1:8" x14ac:dyDescent="0.35">
      <c r="A474" s="26"/>
      <c r="B474" s="24"/>
      <c r="H474" s="35"/>
    </row>
    <row r="475" spans="1:8" x14ac:dyDescent="0.35">
      <c r="A475" s="26"/>
      <c r="B475" s="24"/>
      <c r="H475" s="35"/>
    </row>
    <row r="476" spans="1:8" x14ac:dyDescent="0.35">
      <c r="A476" s="26"/>
      <c r="B476" s="24"/>
      <c r="H476" s="35"/>
    </row>
    <row r="477" spans="1:8" x14ac:dyDescent="0.35">
      <c r="A477" s="26"/>
      <c r="B477" s="24"/>
      <c r="H477" s="35"/>
    </row>
    <row r="478" spans="1:8" x14ac:dyDescent="0.35">
      <c r="A478" s="26"/>
      <c r="B478" s="24"/>
      <c r="H478" s="35"/>
    </row>
    <row r="479" spans="1:8" x14ac:dyDescent="0.35">
      <c r="A479" s="26"/>
      <c r="B479" s="24"/>
      <c r="H479" s="35"/>
    </row>
    <row r="480" spans="1:8" x14ac:dyDescent="0.35">
      <c r="A480" s="26"/>
      <c r="B480" s="24"/>
      <c r="H480" s="35"/>
    </row>
    <row r="481" spans="1:8" x14ac:dyDescent="0.35">
      <c r="A481" s="26"/>
      <c r="B481" s="24"/>
      <c r="H481" s="35"/>
    </row>
    <row r="482" spans="1:8" x14ac:dyDescent="0.35">
      <c r="A482" s="26"/>
      <c r="B482" s="24"/>
      <c r="H482" s="35"/>
    </row>
    <row r="483" spans="1:8" x14ac:dyDescent="0.35">
      <c r="A483" s="26"/>
      <c r="B483" s="24"/>
      <c r="H483" s="35"/>
    </row>
    <row r="484" spans="1:8" x14ac:dyDescent="0.35">
      <c r="A484" s="26"/>
      <c r="B484" s="24"/>
      <c r="H484" s="35"/>
    </row>
    <row r="485" spans="1:8" x14ac:dyDescent="0.35">
      <c r="A485" s="26"/>
      <c r="B485" s="24"/>
      <c r="H485" s="35"/>
    </row>
    <row r="486" spans="1:8" x14ac:dyDescent="0.35">
      <c r="A486" s="26"/>
      <c r="B486" s="24"/>
      <c r="H486" s="35"/>
    </row>
    <row r="487" spans="1:8" x14ac:dyDescent="0.35">
      <c r="A487" s="26"/>
      <c r="B487" s="24"/>
      <c r="H487" s="35"/>
    </row>
    <row r="488" spans="1:8" x14ac:dyDescent="0.35">
      <c r="A488" s="26"/>
      <c r="B488" s="24"/>
      <c r="H488" s="35"/>
    </row>
    <row r="489" spans="1:8" x14ac:dyDescent="0.35">
      <c r="A489" s="26"/>
      <c r="B489" s="24"/>
      <c r="H489" s="35"/>
    </row>
    <row r="490" spans="1:8" x14ac:dyDescent="0.35">
      <c r="A490" s="26"/>
      <c r="B490" s="24"/>
      <c r="H490" s="35"/>
    </row>
    <row r="491" spans="1:8" x14ac:dyDescent="0.35">
      <c r="A491" s="26"/>
      <c r="B491" s="24"/>
      <c r="H491" s="35"/>
    </row>
    <row r="492" spans="1:8" x14ac:dyDescent="0.35">
      <c r="A492" s="26"/>
      <c r="B492" s="24"/>
      <c r="H492" s="35"/>
    </row>
    <row r="493" spans="1:8" x14ac:dyDescent="0.35">
      <c r="A493" s="26"/>
      <c r="B493" s="24"/>
      <c r="H493" s="35"/>
    </row>
    <row r="494" spans="1:8" x14ac:dyDescent="0.35">
      <c r="A494" s="26"/>
      <c r="B494" s="24"/>
      <c r="H494" s="35"/>
    </row>
    <row r="495" spans="1:8" x14ac:dyDescent="0.35">
      <c r="A495" s="26"/>
      <c r="B495" s="24"/>
      <c r="H495" s="35"/>
    </row>
    <row r="496" spans="1:8" x14ac:dyDescent="0.35">
      <c r="A496" s="26"/>
      <c r="B496" s="24"/>
      <c r="H496" s="35"/>
    </row>
    <row r="497" spans="1:8" x14ac:dyDescent="0.35">
      <c r="A497" s="26"/>
      <c r="B497" s="24"/>
      <c r="H497" s="35"/>
    </row>
    <row r="498" spans="1:8" x14ac:dyDescent="0.35">
      <c r="A498" s="26"/>
      <c r="B498" s="24"/>
      <c r="H498" s="35"/>
    </row>
    <row r="499" spans="1:8" x14ac:dyDescent="0.35">
      <c r="A499" s="26"/>
      <c r="B499" s="24"/>
      <c r="H499" s="35"/>
    </row>
    <row r="500" spans="1:8" x14ac:dyDescent="0.35">
      <c r="A500" s="26"/>
      <c r="B500" s="24"/>
      <c r="H500" s="35"/>
    </row>
    <row r="501" spans="1:8" x14ac:dyDescent="0.35">
      <c r="A501" s="26"/>
      <c r="B501" s="24"/>
      <c r="H501" s="35"/>
    </row>
    <row r="502" spans="1:8" x14ac:dyDescent="0.35">
      <c r="A502" s="26"/>
      <c r="B502" s="24"/>
      <c r="H502" s="35"/>
    </row>
    <row r="503" spans="1:8" x14ac:dyDescent="0.35">
      <c r="A503" s="26"/>
      <c r="B503" s="24"/>
      <c r="H503" s="35"/>
    </row>
    <row r="504" spans="1:8" x14ac:dyDescent="0.35">
      <c r="A504" s="26"/>
      <c r="B504" s="24"/>
      <c r="H504" s="35"/>
    </row>
    <row r="505" spans="1:8" x14ac:dyDescent="0.35">
      <c r="A505" s="26"/>
      <c r="B505" s="24"/>
      <c r="H505" s="35"/>
    </row>
    <row r="506" spans="1:8" x14ac:dyDescent="0.35">
      <c r="A506" s="26"/>
      <c r="B506" s="24"/>
      <c r="H506" s="35"/>
    </row>
    <row r="507" spans="1:8" x14ac:dyDescent="0.35">
      <c r="A507" s="26"/>
      <c r="B507" s="24"/>
      <c r="H507" s="35"/>
    </row>
    <row r="508" spans="1:8" x14ac:dyDescent="0.35">
      <c r="A508" s="26"/>
      <c r="B508" s="24"/>
      <c r="H508" s="35"/>
    </row>
    <row r="509" spans="1:8" x14ac:dyDescent="0.35">
      <c r="A509" s="26"/>
      <c r="B509" s="24"/>
      <c r="H509" s="35"/>
    </row>
    <row r="510" spans="1:8" x14ac:dyDescent="0.35">
      <c r="A510" s="26"/>
      <c r="B510" s="24"/>
      <c r="H510" s="35"/>
    </row>
    <row r="511" spans="1:8" x14ac:dyDescent="0.35">
      <c r="A511" s="26"/>
      <c r="B511" s="24"/>
      <c r="H511" s="35"/>
    </row>
    <row r="512" spans="1:8" x14ac:dyDescent="0.35">
      <c r="A512" s="26"/>
      <c r="B512" s="24"/>
      <c r="H512" s="35"/>
    </row>
    <row r="513" spans="1:8" x14ac:dyDescent="0.35">
      <c r="A513" s="26"/>
      <c r="B513" s="24"/>
      <c r="H513" s="35"/>
    </row>
    <row r="514" spans="1:8" x14ac:dyDescent="0.35">
      <c r="A514" s="26"/>
      <c r="B514" s="24"/>
      <c r="H514" s="35"/>
    </row>
    <row r="515" spans="1:8" x14ac:dyDescent="0.35">
      <c r="A515" s="26"/>
      <c r="B515" s="24"/>
      <c r="H515" s="35"/>
    </row>
    <row r="516" spans="1:8" x14ac:dyDescent="0.35">
      <c r="A516" s="26"/>
      <c r="B516" s="24"/>
      <c r="H516" s="35"/>
    </row>
    <row r="517" spans="1:8" x14ac:dyDescent="0.35">
      <c r="A517" s="26"/>
      <c r="B517" s="24"/>
      <c r="H517" s="35"/>
    </row>
    <row r="518" spans="1:8" x14ac:dyDescent="0.35">
      <c r="A518" s="26"/>
      <c r="B518" s="24"/>
      <c r="H518" s="35"/>
    </row>
    <row r="519" spans="1:8" x14ac:dyDescent="0.35">
      <c r="A519" s="26"/>
      <c r="B519" s="24"/>
      <c r="H519" s="35"/>
    </row>
    <row r="520" spans="1:8" x14ac:dyDescent="0.35">
      <c r="A520" s="26"/>
      <c r="B520" s="24"/>
      <c r="H520" s="35"/>
    </row>
    <row r="521" spans="1:8" x14ac:dyDescent="0.35">
      <c r="A521" s="26"/>
      <c r="B521" s="24"/>
      <c r="H521" s="35"/>
    </row>
    <row r="522" spans="1:8" x14ac:dyDescent="0.35">
      <c r="A522" s="26"/>
      <c r="B522" s="24"/>
      <c r="H522" s="35"/>
    </row>
    <row r="523" spans="1:8" x14ac:dyDescent="0.35">
      <c r="A523" s="26"/>
      <c r="B523" s="24"/>
      <c r="H523" s="35"/>
    </row>
    <row r="524" spans="1:8" x14ac:dyDescent="0.35">
      <c r="A524" s="26"/>
      <c r="B524" s="24"/>
      <c r="H524" s="35"/>
    </row>
    <row r="525" spans="1:8" x14ac:dyDescent="0.35">
      <c r="A525" s="26"/>
      <c r="B525" s="24"/>
      <c r="H525" s="35"/>
    </row>
    <row r="526" spans="1:8" x14ac:dyDescent="0.35">
      <c r="A526" s="26"/>
      <c r="B526" s="24"/>
      <c r="H526" s="35"/>
    </row>
    <row r="527" spans="1:8" x14ac:dyDescent="0.35">
      <c r="A527" s="26"/>
      <c r="B527" s="24"/>
      <c r="H527" s="35"/>
    </row>
    <row r="528" spans="1:8" x14ac:dyDescent="0.35">
      <c r="A528" s="26"/>
      <c r="B528" s="24"/>
      <c r="H528" s="35"/>
    </row>
    <row r="529" spans="1:8" x14ac:dyDescent="0.35">
      <c r="A529" s="26"/>
      <c r="B529" s="24"/>
      <c r="H529" s="35"/>
    </row>
    <row r="530" spans="1:8" x14ac:dyDescent="0.35">
      <c r="A530" s="26"/>
      <c r="B530" s="24"/>
      <c r="H530" s="35"/>
    </row>
    <row r="531" spans="1:8" x14ac:dyDescent="0.35">
      <c r="A531" s="26"/>
      <c r="B531" s="24"/>
      <c r="H531" s="35"/>
    </row>
    <row r="532" spans="1:8" x14ac:dyDescent="0.35">
      <c r="A532" s="26"/>
      <c r="B532" s="24"/>
      <c r="H532" s="35"/>
    </row>
    <row r="533" spans="1:8" x14ac:dyDescent="0.35">
      <c r="A533" s="26"/>
      <c r="B533" s="24"/>
      <c r="H533" s="35"/>
    </row>
    <row r="534" spans="1:8" x14ac:dyDescent="0.35">
      <c r="A534" s="26"/>
      <c r="B534" s="24"/>
      <c r="H534" s="35"/>
    </row>
    <row r="535" spans="1:8" x14ac:dyDescent="0.35">
      <c r="A535" s="26"/>
      <c r="B535" s="24"/>
      <c r="H535" s="35"/>
    </row>
    <row r="536" spans="1:8" x14ac:dyDescent="0.35">
      <c r="A536" s="26"/>
      <c r="B536" s="24"/>
      <c r="H536" s="35"/>
    </row>
    <row r="537" spans="1:8" x14ac:dyDescent="0.35">
      <c r="A537" s="26"/>
      <c r="B537" s="24"/>
      <c r="H537" s="35"/>
    </row>
    <row r="538" spans="1:8" x14ac:dyDescent="0.35">
      <c r="A538" s="26"/>
      <c r="B538" s="24"/>
      <c r="H538" s="35"/>
    </row>
    <row r="539" spans="1:8" x14ac:dyDescent="0.35">
      <c r="A539" s="26"/>
      <c r="B539" s="24"/>
      <c r="H539" s="35"/>
    </row>
    <row r="540" spans="1:8" x14ac:dyDescent="0.35">
      <c r="A540" s="26"/>
      <c r="B540" s="24"/>
      <c r="H540" s="35"/>
    </row>
    <row r="541" spans="1:8" x14ac:dyDescent="0.35">
      <c r="A541" s="26"/>
      <c r="B541" s="24"/>
      <c r="H541" s="35"/>
    </row>
    <row r="542" spans="1:8" x14ac:dyDescent="0.35">
      <c r="A542" s="26"/>
      <c r="B542" s="24"/>
      <c r="H542" s="35"/>
    </row>
    <row r="543" spans="1:8" x14ac:dyDescent="0.35">
      <c r="A543" s="26"/>
      <c r="B543" s="24"/>
      <c r="H543" s="35"/>
    </row>
    <row r="544" spans="1:8" x14ac:dyDescent="0.35">
      <c r="A544" s="26"/>
      <c r="B544" s="24"/>
      <c r="H544" s="35"/>
    </row>
    <row r="545" spans="1:8" x14ac:dyDescent="0.35">
      <c r="A545" s="26"/>
      <c r="B545" s="24"/>
      <c r="H545" s="35"/>
    </row>
    <row r="546" spans="1:8" x14ac:dyDescent="0.35">
      <c r="A546" s="26"/>
      <c r="B546" s="24"/>
      <c r="H546" s="35"/>
    </row>
    <row r="547" spans="1:8" x14ac:dyDescent="0.35">
      <c r="A547" s="26"/>
      <c r="B547" s="24"/>
      <c r="H547" s="35"/>
    </row>
    <row r="548" spans="1:8" x14ac:dyDescent="0.35">
      <c r="A548" s="26"/>
      <c r="B548" s="24"/>
      <c r="H548" s="35"/>
    </row>
    <row r="549" spans="1:8" x14ac:dyDescent="0.35">
      <c r="A549" s="26"/>
      <c r="B549" s="24"/>
      <c r="H549" s="35"/>
    </row>
    <row r="550" spans="1:8" x14ac:dyDescent="0.35">
      <c r="A550" s="26"/>
      <c r="B550" s="24"/>
      <c r="H550" s="35"/>
    </row>
    <row r="551" spans="1:8" x14ac:dyDescent="0.35">
      <c r="A551" s="26"/>
      <c r="B551" s="24"/>
      <c r="H551" s="35"/>
    </row>
    <row r="552" spans="1:8" x14ac:dyDescent="0.35">
      <c r="A552" s="26"/>
      <c r="B552" s="24"/>
      <c r="H552" s="35"/>
    </row>
    <row r="553" spans="1:8" x14ac:dyDescent="0.35">
      <c r="A553" s="26"/>
      <c r="B553" s="24"/>
      <c r="H553" s="35"/>
    </row>
    <row r="554" spans="1:8" x14ac:dyDescent="0.35">
      <c r="A554" s="26"/>
      <c r="B554" s="24"/>
      <c r="H554" s="35"/>
    </row>
    <row r="555" spans="1:8" x14ac:dyDescent="0.35">
      <c r="A555" s="26"/>
      <c r="B555" s="24"/>
      <c r="H555" s="35"/>
    </row>
    <row r="556" spans="1:8" x14ac:dyDescent="0.35">
      <c r="A556" s="26"/>
      <c r="B556" s="24"/>
      <c r="H556" s="35"/>
    </row>
    <row r="557" spans="1:8" x14ac:dyDescent="0.35">
      <c r="A557" s="26"/>
      <c r="B557" s="24"/>
      <c r="H557" s="35"/>
    </row>
    <row r="558" spans="1:8" x14ac:dyDescent="0.35">
      <c r="A558" s="26"/>
      <c r="B558" s="24"/>
      <c r="H558" s="35"/>
    </row>
    <row r="559" spans="1:8" x14ac:dyDescent="0.35">
      <c r="A559" s="26"/>
      <c r="B559" s="24"/>
      <c r="H559" s="35"/>
    </row>
    <row r="560" spans="1:8" x14ac:dyDescent="0.35">
      <c r="A560" s="26"/>
      <c r="B560" s="24"/>
      <c r="H560" s="35"/>
    </row>
    <row r="561" spans="1:8" x14ac:dyDescent="0.35">
      <c r="A561" s="26"/>
      <c r="B561" s="24"/>
      <c r="H561" s="35"/>
    </row>
    <row r="562" spans="1:8" x14ac:dyDescent="0.35">
      <c r="A562" s="26"/>
      <c r="B562" s="24"/>
      <c r="H562" s="35"/>
    </row>
    <row r="563" spans="1:8" x14ac:dyDescent="0.35">
      <c r="A563" s="26"/>
      <c r="B563" s="24"/>
      <c r="H563" s="35"/>
    </row>
    <row r="564" spans="1:8" x14ac:dyDescent="0.35">
      <c r="A564" s="26"/>
      <c r="B564" s="24"/>
      <c r="H564" s="35"/>
    </row>
    <row r="565" spans="1:8" x14ac:dyDescent="0.35">
      <c r="A565" s="26"/>
      <c r="B565" s="24"/>
      <c r="H565" s="35"/>
    </row>
    <row r="566" spans="1:8" x14ac:dyDescent="0.35">
      <c r="A566" s="26"/>
      <c r="B566" s="24"/>
      <c r="H566" s="35"/>
    </row>
    <row r="567" spans="1:8" x14ac:dyDescent="0.35">
      <c r="A567" s="26"/>
      <c r="B567" s="24"/>
      <c r="H567" s="35"/>
    </row>
    <row r="568" spans="1:8" x14ac:dyDescent="0.35">
      <c r="A568" s="26"/>
      <c r="B568" s="24"/>
      <c r="H568" s="35"/>
    </row>
    <row r="569" spans="1:8" x14ac:dyDescent="0.35">
      <c r="A569" s="26"/>
      <c r="B569" s="24"/>
      <c r="H569" s="35"/>
    </row>
    <row r="570" spans="1:8" x14ac:dyDescent="0.35">
      <c r="A570" s="26"/>
      <c r="B570" s="24"/>
      <c r="H570" s="35"/>
    </row>
    <row r="571" spans="1:8" x14ac:dyDescent="0.35">
      <c r="A571" s="26"/>
      <c r="B571" s="24"/>
      <c r="H571" s="35"/>
    </row>
    <row r="572" spans="1:8" x14ac:dyDescent="0.35">
      <c r="A572" s="26"/>
      <c r="B572" s="24"/>
      <c r="H572" s="35"/>
    </row>
    <row r="573" spans="1:8" x14ac:dyDescent="0.35">
      <c r="A573" s="26"/>
      <c r="B573" s="24"/>
      <c r="H573" s="35"/>
    </row>
    <row r="574" spans="1:8" x14ac:dyDescent="0.35">
      <c r="A574" s="26"/>
      <c r="B574" s="24"/>
      <c r="H574" s="35"/>
    </row>
    <row r="575" spans="1:8" x14ac:dyDescent="0.35">
      <c r="A575" s="26"/>
      <c r="B575" s="24"/>
      <c r="H575" s="35"/>
    </row>
    <row r="576" spans="1:8" x14ac:dyDescent="0.35">
      <c r="A576" s="26"/>
      <c r="B576" s="24"/>
      <c r="H576" s="35"/>
    </row>
    <row r="577" spans="1:8" x14ac:dyDescent="0.35">
      <c r="A577" s="26"/>
      <c r="B577" s="24"/>
      <c r="H577" s="35"/>
    </row>
    <row r="578" spans="1:8" x14ac:dyDescent="0.35">
      <c r="A578" s="26"/>
      <c r="B578" s="24"/>
      <c r="H578" s="35"/>
    </row>
    <row r="579" spans="1:8" x14ac:dyDescent="0.35">
      <c r="A579" s="26"/>
      <c r="B579" s="24"/>
      <c r="H579" s="35"/>
    </row>
    <row r="580" spans="1:8" x14ac:dyDescent="0.35">
      <c r="A580" s="26"/>
      <c r="B580" s="24"/>
      <c r="H580" s="35"/>
    </row>
    <row r="581" spans="1:8" x14ac:dyDescent="0.35">
      <c r="A581" s="26"/>
      <c r="B581" s="24"/>
      <c r="H581" s="35"/>
    </row>
    <row r="582" spans="1:8" x14ac:dyDescent="0.35">
      <c r="A582" s="26"/>
      <c r="B582" s="24"/>
      <c r="H582" s="35"/>
    </row>
    <row r="583" spans="1:8" x14ac:dyDescent="0.35">
      <c r="A583" s="26"/>
      <c r="B583" s="24"/>
      <c r="H583" s="35"/>
    </row>
    <row r="584" spans="1:8" x14ac:dyDescent="0.35">
      <c r="A584" s="26"/>
      <c r="B584" s="24"/>
      <c r="H584" s="35"/>
    </row>
    <row r="585" spans="1:8" x14ac:dyDescent="0.35">
      <c r="A585" s="26"/>
      <c r="B585" s="24"/>
      <c r="H585" s="35"/>
    </row>
    <row r="586" spans="1:8" x14ac:dyDescent="0.35">
      <c r="A586" s="26"/>
      <c r="B586" s="24"/>
      <c r="H586" s="35"/>
    </row>
    <row r="587" spans="1:8" x14ac:dyDescent="0.35">
      <c r="A587" s="26"/>
      <c r="B587" s="24"/>
      <c r="H587" s="35"/>
    </row>
    <row r="588" spans="1:8" x14ac:dyDescent="0.35">
      <c r="A588" s="26"/>
      <c r="B588" s="24"/>
      <c r="H588" s="35"/>
    </row>
    <row r="589" spans="1:8" x14ac:dyDescent="0.35">
      <c r="A589" s="26"/>
      <c r="B589" s="24"/>
      <c r="H589" s="35"/>
    </row>
    <row r="590" spans="1:8" x14ac:dyDescent="0.35">
      <c r="A590" s="26"/>
      <c r="B590" s="24"/>
      <c r="H590" s="35"/>
    </row>
    <row r="591" spans="1:8" x14ac:dyDescent="0.35">
      <c r="A591" s="26"/>
      <c r="B591" s="24"/>
      <c r="H591" s="35"/>
    </row>
    <row r="592" spans="1:8" x14ac:dyDescent="0.35">
      <c r="A592" s="26"/>
      <c r="B592" s="24"/>
      <c r="H592" s="35"/>
    </row>
    <row r="593" spans="1:8" x14ac:dyDescent="0.35">
      <c r="A593" s="26"/>
      <c r="B593" s="24"/>
      <c r="H593" s="35"/>
    </row>
    <row r="594" spans="1:8" x14ac:dyDescent="0.35">
      <c r="A594" s="26"/>
      <c r="B594" s="24"/>
      <c r="H594" s="35"/>
    </row>
    <row r="595" spans="1:8" x14ac:dyDescent="0.35">
      <c r="A595" s="26"/>
      <c r="B595" s="24"/>
      <c r="H595" s="35"/>
    </row>
    <row r="596" spans="1:8" x14ac:dyDescent="0.35">
      <c r="A596" s="26"/>
      <c r="B596" s="24"/>
      <c r="H596" s="35"/>
    </row>
    <row r="597" spans="1:8" x14ac:dyDescent="0.35">
      <c r="A597" s="26"/>
      <c r="B597" s="24"/>
      <c r="H597" s="35"/>
    </row>
    <row r="598" spans="1:8" x14ac:dyDescent="0.35">
      <c r="A598" s="26"/>
      <c r="B598" s="24"/>
      <c r="H598" s="35"/>
    </row>
    <row r="599" spans="1:8" x14ac:dyDescent="0.35">
      <c r="A599" s="26"/>
      <c r="B599" s="24"/>
      <c r="H599" s="35"/>
    </row>
    <row r="600" spans="1:8" x14ac:dyDescent="0.35">
      <c r="A600" s="26"/>
      <c r="B600" s="24"/>
      <c r="H600" s="35"/>
    </row>
    <row r="601" spans="1:8" x14ac:dyDescent="0.35">
      <c r="A601" s="26"/>
      <c r="B601" s="24"/>
      <c r="H601" s="35"/>
    </row>
    <row r="602" spans="1:8" x14ac:dyDescent="0.35">
      <c r="A602" s="26"/>
      <c r="B602" s="24"/>
      <c r="H602" s="35"/>
    </row>
    <row r="603" spans="1:8" x14ac:dyDescent="0.35">
      <c r="A603" s="26"/>
      <c r="B603" s="24"/>
      <c r="H603" s="35"/>
    </row>
    <row r="604" spans="1:8" x14ac:dyDescent="0.35">
      <c r="A604" s="26"/>
      <c r="B604" s="24"/>
      <c r="H604" s="35"/>
    </row>
    <row r="605" spans="1:8" x14ac:dyDescent="0.35">
      <c r="A605" s="26"/>
      <c r="B605" s="24"/>
      <c r="H605" s="35"/>
    </row>
    <row r="606" spans="1:8" x14ac:dyDescent="0.35">
      <c r="A606" s="26"/>
      <c r="B606" s="24"/>
      <c r="H606" s="35"/>
    </row>
    <row r="607" spans="1:8" x14ac:dyDescent="0.35">
      <c r="A607" s="26"/>
      <c r="B607" s="24"/>
      <c r="H607" s="35"/>
    </row>
    <row r="608" spans="1:8" x14ac:dyDescent="0.35">
      <c r="A608" s="26"/>
      <c r="B608" s="24"/>
      <c r="H608" s="35"/>
    </row>
    <row r="609" spans="1:8" x14ac:dyDescent="0.35">
      <c r="A609" s="26"/>
      <c r="B609" s="24"/>
      <c r="H609" s="35"/>
    </row>
    <row r="610" spans="1:8" x14ac:dyDescent="0.35">
      <c r="A610" s="26"/>
      <c r="B610" s="24"/>
      <c r="H610" s="35"/>
    </row>
    <row r="611" spans="1:8" x14ac:dyDescent="0.35">
      <c r="A611" s="26"/>
      <c r="B611" s="24"/>
      <c r="H611" s="35"/>
    </row>
    <row r="612" spans="1:8" x14ac:dyDescent="0.35">
      <c r="A612" s="26"/>
      <c r="B612" s="24"/>
      <c r="H612" s="35"/>
    </row>
    <row r="613" spans="1:8" x14ac:dyDescent="0.35">
      <c r="A613" s="26"/>
      <c r="B613" s="24"/>
      <c r="H613" s="35"/>
    </row>
    <row r="614" spans="1:8" x14ac:dyDescent="0.35">
      <c r="A614" s="26"/>
      <c r="B614" s="24"/>
      <c r="H614" s="35"/>
    </row>
    <row r="615" spans="1:8" x14ac:dyDescent="0.35">
      <c r="A615" s="26"/>
      <c r="B615" s="24"/>
      <c r="H615" s="35"/>
    </row>
    <row r="616" spans="1:8" x14ac:dyDescent="0.35">
      <c r="A616" s="26"/>
      <c r="B616" s="24"/>
      <c r="H616" s="35"/>
    </row>
    <row r="617" spans="1:8" x14ac:dyDescent="0.35">
      <c r="A617" s="26"/>
      <c r="B617" s="24"/>
      <c r="H617" s="35"/>
    </row>
    <row r="618" spans="1:8" x14ac:dyDescent="0.35">
      <c r="A618" s="26"/>
      <c r="B618" s="24"/>
      <c r="H618" s="35"/>
    </row>
    <row r="619" spans="1:8" x14ac:dyDescent="0.35">
      <c r="A619" s="26"/>
      <c r="B619" s="24"/>
      <c r="H619" s="35"/>
    </row>
    <row r="620" spans="1:8" x14ac:dyDescent="0.35">
      <c r="A620" s="26"/>
      <c r="B620" s="24"/>
      <c r="H620" s="35"/>
    </row>
    <row r="621" spans="1:8" x14ac:dyDescent="0.35">
      <c r="A621" s="26"/>
      <c r="B621" s="24"/>
      <c r="H621" s="35"/>
    </row>
    <row r="622" spans="1:8" x14ac:dyDescent="0.35">
      <c r="A622" s="26"/>
      <c r="B622" s="24"/>
      <c r="H622" s="35"/>
    </row>
    <row r="623" spans="1:8" x14ac:dyDescent="0.35">
      <c r="A623" s="26"/>
      <c r="B623" s="24"/>
      <c r="H623" s="35"/>
    </row>
    <row r="624" spans="1:8" x14ac:dyDescent="0.35">
      <c r="A624" s="26"/>
      <c r="B624" s="24"/>
      <c r="H624" s="35"/>
    </row>
    <row r="625" spans="1:8" x14ac:dyDescent="0.35">
      <c r="A625" s="26"/>
      <c r="B625" s="24"/>
      <c r="H625" s="35"/>
    </row>
    <row r="626" spans="1:8" x14ac:dyDescent="0.35">
      <c r="A626" s="26"/>
      <c r="B626" s="24"/>
      <c r="H626" s="35"/>
    </row>
    <row r="627" spans="1:8" x14ac:dyDescent="0.35">
      <c r="A627" s="26"/>
      <c r="B627" s="24"/>
      <c r="H627" s="35"/>
    </row>
    <row r="628" spans="1:8" x14ac:dyDescent="0.35">
      <c r="A628" s="26"/>
      <c r="B628" s="24"/>
      <c r="H628" s="35"/>
    </row>
    <row r="629" spans="1:8" x14ac:dyDescent="0.35">
      <c r="A629" s="26"/>
      <c r="B629" s="24"/>
      <c r="H629" s="35"/>
    </row>
    <row r="630" spans="1:8" x14ac:dyDescent="0.35">
      <c r="A630" s="26"/>
      <c r="B630" s="24"/>
      <c r="H630" s="35"/>
    </row>
    <row r="631" spans="1:8" x14ac:dyDescent="0.35">
      <c r="A631" s="26"/>
      <c r="B631" s="24"/>
      <c r="H631" s="35"/>
    </row>
    <row r="632" spans="1:8" x14ac:dyDescent="0.35">
      <c r="A632" s="26"/>
      <c r="B632" s="24"/>
      <c r="H632" s="35"/>
    </row>
    <row r="633" spans="1:8" x14ac:dyDescent="0.35">
      <c r="A633" s="26"/>
      <c r="B633" s="24"/>
      <c r="H633" s="35"/>
    </row>
    <row r="634" spans="1:8" x14ac:dyDescent="0.35">
      <c r="A634" s="26"/>
      <c r="B634" s="24"/>
      <c r="H634" s="35"/>
    </row>
    <row r="635" spans="1:8" x14ac:dyDescent="0.35">
      <c r="A635" s="26"/>
      <c r="B635" s="24"/>
      <c r="H635" s="35"/>
    </row>
    <row r="636" spans="1:8" x14ac:dyDescent="0.35">
      <c r="A636" s="26"/>
      <c r="B636" s="24"/>
      <c r="H636" s="35"/>
    </row>
    <row r="637" spans="1:8" x14ac:dyDescent="0.35">
      <c r="A637" s="26"/>
      <c r="B637" s="24"/>
      <c r="H637" s="35"/>
    </row>
    <row r="638" spans="1:8" x14ac:dyDescent="0.35">
      <c r="A638" s="26"/>
      <c r="B638" s="24"/>
      <c r="H638" s="35"/>
    </row>
    <row r="639" spans="1:8" x14ac:dyDescent="0.35">
      <c r="A639" s="26"/>
      <c r="B639" s="24"/>
      <c r="H639" s="35"/>
    </row>
    <row r="640" spans="1:8" x14ac:dyDescent="0.35">
      <c r="A640" s="26"/>
      <c r="B640" s="24"/>
      <c r="H640" s="35"/>
    </row>
    <row r="641" spans="1:8" x14ac:dyDescent="0.35">
      <c r="A641" s="26"/>
      <c r="B641" s="24"/>
      <c r="H641" s="35"/>
    </row>
    <row r="642" spans="1:8" x14ac:dyDescent="0.35">
      <c r="A642" s="26"/>
      <c r="B642" s="24"/>
      <c r="H642" s="35"/>
    </row>
    <row r="643" spans="1:8" x14ac:dyDescent="0.35">
      <c r="A643" s="26"/>
      <c r="B643" s="24"/>
      <c r="H643" s="35"/>
    </row>
    <row r="644" spans="1:8" x14ac:dyDescent="0.35">
      <c r="A644" s="26"/>
      <c r="B644" s="24"/>
      <c r="H644" s="35"/>
    </row>
    <row r="645" spans="1:8" x14ac:dyDescent="0.35">
      <c r="A645" s="26"/>
      <c r="B645" s="24"/>
      <c r="H645" s="35"/>
    </row>
    <row r="646" spans="1:8" x14ac:dyDescent="0.35">
      <c r="A646" s="26"/>
      <c r="B646" s="24"/>
      <c r="H646" s="35"/>
    </row>
    <row r="647" spans="1:8" x14ac:dyDescent="0.35">
      <c r="A647" s="26"/>
      <c r="B647" s="24"/>
      <c r="H647" s="35"/>
    </row>
    <row r="648" spans="1:8" x14ac:dyDescent="0.35">
      <c r="A648" s="26"/>
      <c r="B648" s="24"/>
      <c r="H648" s="35"/>
    </row>
    <row r="649" spans="1:8" x14ac:dyDescent="0.35">
      <c r="A649" s="26"/>
      <c r="B649" s="24"/>
      <c r="H649" s="35"/>
    </row>
    <row r="650" spans="1:8" x14ac:dyDescent="0.35">
      <c r="A650" s="26"/>
      <c r="B650" s="24"/>
      <c r="H650" s="35"/>
    </row>
    <row r="651" spans="1:8" x14ac:dyDescent="0.35">
      <c r="A651" s="26"/>
      <c r="B651" s="24"/>
      <c r="H651" s="35"/>
    </row>
    <row r="652" spans="1:8" x14ac:dyDescent="0.35">
      <c r="A652" s="26"/>
      <c r="B652" s="24"/>
      <c r="H652" s="35"/>
    </row>
    <row r="653" spans="1:8" x14ac:dyDescent="0.35">
      <c r="A653" s="26"/>
      <c r="B653" s="24"/>
      <c r="H653" s="35"/>
    </row>
    <row r="654" spans="1:8" x14ac:dyDescent="0.35">
      <c r="A654" s="26"/>
      <c r="B654" s="24"/>
      <c r="H654" s="35"/>
    </row>
    <row r="655" spans="1:8" x14ac:dyDescent="0.35">
      <c r="A655" s="26"/>
      <c r="B655" s="24"/>
      <c r="H655" s="35"/>
    </row>
    <row r="656" spans="1:8" x14ac:dyDescent="0.35">
      <c r="A656" s="26"/>
      <c r="B656" s="24"/>
      <c r="H656" s="35"/>
    </row>
    <row r="657" spans="1:8" x14ac:dyDescent="0.35">
      <c r="A657" s="26"/>
      <c r="B657" s="24"/>
      <c r="H657" s="35"/>
    </row>
    <row r="658" spans="1:8" x14ac:dyDescent="0.35">
      <c r="A658" s="26"/>
      <c r="B658" s="24"/>
      <c r="H658" s="35"/>
    </row>
    <row r="659" spans="1:8" x14ac:dyDescent="0.35">
      <c r="A659" s="26"/>
      <c r="B659" s="24"/>
      <c r="H659" s="35"/>
    </row>
    <row r="660" spans="1:8" x14ac:dyDescent="0.35">
      <c r="A660" s="26"/>
      <c r="B660" s="24"/>
      <c r="H660" s="35"/>
    </row>
    <row r="661" spans="1:8" x14ac:dyDescent="0.35">
      <c r="A661" s="26"/>
      <c r="B661" s="24"/>
      <c r="H661" s="35"/>
    </row>
    <row r="662" spans="1:8" x14ac:dyDescent="0.35">
      <c r="A662" s="26"/>
      <c r="B662" s="24"/>
      <c r="H662" s="35"/>
    </row>
    <row r="663" spans="1:8" x14ac:dyDescent="0.35">
      <c r="A663" s="26"/>
      <c r="B663" s="24"/>
      <c r="H663" s="35"/>
    </row>
    <row r="664" spans="1:8" x14ac:dyDescent="0.35">
      <c r="A664" s="26"/>
      <c r="B664" s="24"/>
      <c r="H664" s="35"/>
    </row>
    <row r="665" spans="1:8" x14ac:dyDescent="0.35">
      <c r="A665" s="26"/>
      <c r="B665" s="24"/>
      <c r="H665" s="35"/>
    </row>
    <row r="666" spans="1:8" x14ac:dyDescent="0.35">
      <c r="A666" s="26"/>
      <c r="B666" s="24"/>
      <c r="H666" s="35"/>
    </row>
    <row r="667" spans="1:8" x14ac:dyDescent="0.35">
      <c r="A667" s="26"/>
      <c r="B667" s="24"/>
      <c r="H667" s="35"/>
    </row>
    <row r="668" spans="1:8" x14ac:dyDescent="0.35">
      <c r="A668" s="26"/>
      <c r="B668" s="24"/>
      <c r="H668" s="35"/>
    </row>
    <row r="669" spans="1:8" x14ac:dyDescent="0.35">
      <c r="A669" s="26"/>
      <c r="B669" s="24"/>
      <c r="H669" s="35"/>
    </row>
    <row r="670" spans="1:8" x14ac:dyDescent="0.35">
      <c r="A670" s="26"/>
      <c r="B670" s="24"/>
      <c r="H670" s="35"/>
    </row>
    <row r="671" spans="1:8" x14ac:dyDescent="0.35">
      <c r="A671" s="26"/>
      <c r="B671" s="24"/>
      <c r="H671" s="35"/>
    </row>
    <row r="672" spans="1:8" x14ac:dyDescent="0.35">
      <c r="A672" s="26"/>
      <c r="B672" s="24"/>
      <c r="H672" s="35"/>
    </row>
    <row r="673" spans="1:8" x14ac:dyDescent="0.35">
      <c r="A673" s="26"/>
      <c r="B673" s="24"/>
      <c r="H673" s="35"/>
    </row>
    <row r="674" spans="1:8" x14ac:dyDescent="0.35">
      <c r="A674" s="26"/>
      <c r="B674" s="24"/>
      <c r="H674" s="35"/>
    </row>
    <row r="675" spans="1:8" x14ac:dyDescent="0.35">
      <c r="A675" s="26"/>
      <c r="B675" s="24"/>
      <c r="H675" s="35"/>
    </row>
    <row r="676" spans="1:8" x14ac:dyDescent="0.35">
      <c r="A676" s="26"/>
      <c r="B676" s="24"/>
      <c r="H676" s="35"/>
    </row>
    <row r="677" spans="1:8" x14ac:dyDescent="0.35">
      <c r="A677" s="26"/>
      <c r="B677" s="24"/>
      <c r="H677" s="35"/>
    </row>
    <row r="678" spans="1:8" x14ac:dyDescent="0.35">
      <c r="A678" s="26"/>
      <c r="B678" s="24"/>
      <c r="H678" s="35"/>
    </row>
    <row r="679" spans="1:8" x14ac:dyDescent="0.35">
      <c r="A679" s="26"/>
      <c r="B679" s="24"/>
      <c r="H679" s="35"/>
    </row>
    <row r="680" spans="1:8" x14ac:dyDescent="0.35">
      <c r="A680" s="26"/>
      <c r="B680" s="24"/>
      <c r="H680" s="35"/>
    </row>
    <row r="681" spans="1:8" x14ac:dyDescent="0.35">
      <c r="A681" s="26"/>
      <c r="B681" s="24"/>
      <c r="H681" s="35"/>
    </row>
    <row r="682" spans="1:8" x14ac:dyDescent="0.35">
      <c r="A682" s="26"/>
      <c r="B682" s="24"/>
      <c r="H682" s="35"/>
    </row>
    <row r="683" spans="1:8" x14ac:dyDescent="0.35">
      <c r="A683" s="26"/>
      <c r="B683" s="24"/>
      <c r="H683" s="35"/>
    </row>
    <row r="684" spans="1:8" x14ac:dyDescent="0.35">
      <c r="A684" s="26"/>
      <c r="B684" s="24"/>
      <c r="H684" s="35"/>
    </row>
    <row r="685" spans="1:8" x14ac:dyDescent="0.35">
      <c r="A685" s="26"/>
      <c r="B685" s="24"/>
      <c r="H685" s="35"/>
    </row>
    <row r="686" spans="1:8" x14ac:dyDescent="0.35">
      <c r="A686" s="26"/>
      <c r="B686" s="24"/>
      <c r="H686" s="35"/>
    </row>
    <row r="687" spans="1:8" x14ac:dyDescent="0.35">
      <c r="A687" s="26"/>
      <c r="B687" s="24"/>
      <c r="H687" s="35"/>
    </row>
    <row r="688" spans="1:8" x14ac:dyDescent="0.35">
      <c r="A688" s="26"/>
      <c r="B688" s="24"/>
      <c r="H688" s="35"/>
    </row>
    <row r="689" spans="1:10" x14ac:dyDescent="0.35">
      <c r="A689" s="26"/>
      <c r="B689" s="24"/>
      <c r="H689" s="35"/>
    </row>
    <row r="690" spans="1:10" x14ac:dyDescent="0.35">
      <c r="A690" s="26"/>
      <c r="B690" s="24"/>
      <c r="H690" s="35"/>
    </row>
    <row r="691" spans="1:10" x14ac:dyDescent="0.35">
      <c r="A691" s="26"/>
      <c r="B691" s="24"/>
      <c r="H691" s="35"/>
    </row>
    <row r="692" spans="1:10" x14ac:dyDescent="0.35">
      <c r="A692" s="26"/>
      <c r="B692" s="24"/>
      <c r="H692" s="35"/>
    </row>
    <row r="693" spans="1:10" x14ac:dyDescent="0.35">
      <c r="A693" s="26"/>
      <c r="B693" s="24"/>
      <c r="H693" s="35"/>
    </row>
    <row r="694" spans="1:10" x14ac:dyDescent="0.35">
      <c r="A694" s="26"/>
      <c r="B694" s="24"/>
      <c r="H694" s="35"/>
    </row>
    <row r="695" spans="1:10" x14ac:dyDescent="0.35">
      <c r="A695" s="26"/>
      <c r="B695" s="24"/>
      <c r="H695" s="35"/>
    </row>
    <row r="696" spans="1:10" x14ac:dyDescent="0.35">
      <c r="A696" s="26"/>
      <c r="B696" s="24"/>
      <c r="H696" s="35"/>
    </row>
    <row r="697" spans="1:10" x14ac:dyDescent="0.35">
      <c r="A697" s="26"/>
      <c r="B697" s="24"/>
      <c r="H697" s="35"/>
    </row>
    <row r="698" spans="1:10" x14ac:dyDescent="0.35">
      <c r="A698" s="26"/>
      <c r="B698" s="24"/>
      <c r="H698" s="35"/>
    </row>
    <row r="699" spans="1:10" x14ac:dyDescent="0.35">
      <c r="A699" s="26"/>
      <c r="B699" s="24"/>
      <c r="H699" s="35"/>
    </row>
    <row r="700" spans="1:10" x14ac:dyDescent="0.35">
      <c r="A700" s="26"/>
      <c r="B700" s="24"/>
    </row>
    <row r="701" spans="1:10" x14ac:dyDescent="0.35">
      <c r="A701" s="26"/>
      <c r="B701" s="24"/>
    </row>
    <row r="702" spans="1:10" x14ac:dyDescent="0.35">
      <c r="A702" s="26"/>
      <c r="B702" s="24"/>
    </row>
    <row r="703" spans="1:10" x14ac:dyDescent="0.35">
      <c r="A703" s="26"/>
      <c r="B703" s="24"/>
    </row>
    <row r="704" spans="1:10" s="7" customFormat="1" x14ac:dyDescent="0.35">
      <c r="A704" s="26"/>
      <c r="B704" s="24"/>
      <c r="C704" s="32"/>
      <c r="J704" s="32"/>
    </row>
    <row r="705" spans="1:10" s="7" customFormat="1" x14ac:dyDescent="0.35">
      <c r="A705" s="26"/>
      <c r="B705" s="24"/>
      <c r="C705" s="32"/>
      <c r="J705" s="32"/>
    </row>
    <row r="706" spans="1:10" s="7" customFormat="1" x14ac:dyDescent="0.35">
      <c r="A706" s="26"/>
      <c r="B706" s="24"/>
      <c r="C706" s="32"/>
      <c r="J706" s="32"/>
    </row>
    <row r="707" spans="1:10" s="7" customFormat="1" x14ac:dyDescent="0.35">
      <c r="A707" s="26"/>
      <c r="B707" s="24"/>
      <c r="C707" s="32"/>
      <c r="J707" s="32"/>
    </row>
    <row r="708" spans="1:10" s="7" customFormat="1" x14ac:dyDescent="0.35">
      <c r="A708" s="26"/>
      <c r="B708" s="24"/>
      <c r="C708" s="32"/>
      <c r="J708" s="32"/>
    </row>
    <row r="709" spans="1:10" s="7" customFormat="1" x14ac:dyDescent="0.35">
      <c r="A709" s="26"/>
      <c r="B709" s="24"/>
      <c r="C709" s="32"/>
      <c r="J709" s="32"/>
    </row>
    <row r="710" spans="1:10" s="7" customFormat="1" x14ac:dyDescent="0.35">
      <c r="A710" s="26"/>
      <c r="B710" s="24"/>
      <c r="C710" s="32"/>
      <c r="J710" s="32"/>
    </row>
    <row r="711" spans="1:10" s="7" customFormat="1" x14ac:dyDescent="0.35">
      <c r="A711" s="26"/>
      <c r="B711" s="24"/>
      <c r="C711" s="32"/>
      <c r="J711" s="32"/>
    </row>
    <row r="712" spans="1:10" s="7" customFormat="1" x14ac:dyDescent="0.35">
      <c r="A712" s="26"/>
      <c r="B712" s="24"/>
      <c r="C712" s="32"/>
      <c r="J712" s="32"/>
    </row>
    <row r="713" spans="1:10" s="7" customFormat="1" x14ac:dyDescent="0.35">
      <c r="A713" s="26"/>
      <c r="B713" s="24"/>
      <c r="C713" s="32"/>
      <c r="J713" s="32"/>
    </row>
    <row r="714" spans="1:10" s="7" customFormat="1" x14ac:dyDescent="0.35">
      <c r="A714" s="26"/>
      <c r="B714" s="24"/>
      <c r="C714" s="32"/>
      <c r="J714" s="32"/>
    </row>
    <row r="715" spans="1:10" s="7" customFormat="1" x14ac:dyDescent="0.35">
      <c r="A715" s="26"/>
      <c r="B715" s="24"/>
      <c r="C715" s="32"/>
      <c r="J715" s="32"/>
    </row>
  </sheetData>
  <mergeCells count="37">
    <mergeCell ref="L32:L33"/>
    <mergeCell ref="G20:G22"/>
    <mergeCell ref="M32:M33"/>
    <mergeCell ref="G32:G33"/>
    <mergeCell ref="I32:I33"/>
    <mergeCell ref="J32:J33"/>
    <mergeCell ref="K32:K33"/>
    <mergeCell ref="L28:L29"/>
    <mergeCell ref="M30:M31"/>
    <mergeCell ref="I30:I31"/>
    <mergeCell ref="J30:J31"/>
    <mergeCell ref="K30:K31"/>
    <mergeCell ref="L30:L31"/>
    <mergeCell ref="L24:L25"/>
    <mergeCell ref="J24:J25"/>
    <mergeCell ref="K24:K25"/>
    <mergeCell ref="F28:F29"/>
    <mergeCell ref="M28:M29"/>
    <mergeCell ref="I28:I29"/>
    <mergeCell ref="J28:J29"/>
    <mergeCell ref="K28:K29"/>
    <mergeCell ref="F24:F25"/>
    <mergeCell ref="M24:M25"/>
    <mergeCell ref="G24:G29"/>
    <mergeCell ref="I24:I25"/>
    <mergeCell ref="E2:I2"/>
    <mergeCell ref="M20:M22"/>
    <mergeCell ref="I20:I22"/>
    <mergeCell ref="J20:J23"/>
    <mergeCell ref="K20:K23"/>
    <mergeCell ref="L20:L22"/>
    <mergeCell ref="F26:F27"/>
    <mergeCell ref="M26:M27"/>
    <mergeCell ref="I26:I27"/>
    <mergeCell ref="J26:J27"/>
    <mergeCell ref="K26:K27"/>
    <mergeCell ref="L26:L27"/>
  </mergeCells>
  <phoneticPr fontId="4" type="noConversion"/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4421F5F6D10C4084445781AC1A23AB" ma:contentTypeVersion="12" ma:contentTypeDescription="Create a new document." ma:contentTypeScope="" ma:versionID="2847f118aab8e7b4e9588bdb000672c7">
  <xsd:schema xmlns:xsd="http://www.w3.org/2001/XMLSchema" xmlns:xs="http://www.w3.org/2001/XMLSchema" xmlns:p="http://schemas.microsoft.com/office/2006/metadata/properties" xmlns:ns3="b6aadf7a-b6c4-4b57-ba87-55c493b4fd0b" xmlns:ns4="d84d85bb-9a87-4f04-848f-6f0e3b359c3e" targetNamespace="http://schemas.microsoft.com/office/2006/metadata/properties" ma:root="true" ma:fieldsID="04f60886bb981ff2336109c1e4a6b5a3" ns3:_="" ns4:_="">
    <xsd:import namespace="b6aadf7a-b6c4-4b57-ba87-55c493b4fd0b"/>
    <xsd:import namespace="d84d85bb-9a87-4f04-848f-6f0e3b359c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adf7a-b6c4-4b57-ba87-55c493b4fd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4d85bb-9a87-4f04-848f-6f0e3b359c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18FC8FF-7B36-4A8E-B9BF-025206C8B98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D5CCDA0-30D5-4C78-9EEC-11F613A24C5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adf7a-b6c4-4b57-ba87-55c493b4fd0b"/>
    <ds:schemaRef ds:uri="d84d85bb-9a87-4f04-848f-6f0e3b359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3A5041-2F4D-40A3-9A4B-D7D4F743A1DF}">
  <ds:schemaRefs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d84d85bb-9a87-4f04-848f-6f0e3b359c3e"/>
    <ds:schemaRef ds:uri="http://schemas.microsoft.com/office/infopath/2007/PartnerControls"/>
    <ds:schemaRef ds:uri="http://schemas.openxmlformats.org/package/2006/metadata/core-properties"/>
    <ds:schemaRef ds:uri="b6aadf7a-b6c4-4b57-ba87-55c493b4fd0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Title Page</vt:lpstr>
      <vt:lpstr>Bunds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Christine Galea</dc:creator>
  <cp:keywords/>
  <dc:description/>
  <cp:lastModifiedBy>Christine Galea</cp:lastModifiedBy>
  <cp:revision/>
  <cp:lastPrinted>2017-06-21T07:20:29Z</cp:lastPrinted>
  <dcterms:created xsi:type="dcterms:W3CDTF">2016-08-18T06:35:00Z</dcterms:created>
  <dcterms:modified xsi:type="dcterms:W3CDTF">2021-01-07T10:57:49Z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0x0101001E4421F5F6D10C4084445781AC1A23AB</vt:lpwstr>
  </property>
</Properties>
</file>